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/>
  <bookViews>
    <workbookView xWindow="0" yWindow="3945" windowWidth="19440" windowHeight="8280" tabRatio="921" firstSheet="7" activeTab="17"/>
  </bookViews>
  <sheets>
    <sheet name="INDICE" sheetId="2" r:id="rId1"/>
    <sheet name="INDICADOR 1" sheetId="3" r:id="rId2"/>
    <sheet name="INDICADOR 2" sheetId="8" r:id="rId3"/>
    <sheet name="INDICADOR 3" sheetId="32" r:id="rId4"/>
    <sheet name="INDICADOR 4" sheetId="11" r:id="rId5"/>
    <sheet name="INDICADOR 5" sheetId="14" r:id="rId6"/>
    <sheet name="INDICADOR 6" sheetId="12" r:id="rId7"/>
    <sheet name="INDICADOR 7" sheetId="16" r:id="rId8"/>
    <sheet name="INDICADOR 8" sheetId="17" r:id="rId9"/>
    <sheet name="INDICADOR 9" sheetId="18" r:id="rId10"/>
    <sheet name="INDICADOR 10" sheetId="19" r:id="rId11"/>
    <sheet name="INDICADOR 11" sheetId="30" r:id="rId12"/>
    <sheet name="INDICADOR 12" sheetId="28" r:id="rId13"/>
    <sheet name="INDICADOR 13" sheetId="20" r:id="rId14"/>
    <sheet name="INDICADOR 14" sheetId="22" r:id="rId15"/>
    <sheet name="INDICADOR 15" sheetId="24" r:id="rId16"/>
    <sheet name="INDICADOR 16" sheetId="25" r:id="rId17"/>
    <sheet name="INDICADOR 17" sheetId="27" r:id="rId18"/>
  </sheets>
  <calcPr calcId="145621"/>
</workbook>
</file>

<file path=xl/calcChain.xml><?xml version="1.0" encoding="utf-8"?>
<calcChain xmlns="http://schemas.openxmlformats.org/spreadsheetml/2006/main">
  <c r="K31" i="22" l="1"/>
  <c r="O36" i="22"/>
  <c r="K36" i="22"/>
  <c r="O35" i="22"/>
  <c r="I35" i="22"/>
  <c r="O34" i="22"/>
  <c r="K34" i="22"/>
  <c r="E34" i="22"/>
  <c r="O33" i="22"/>
  <c r="M33" i="22"/>
  <c r="E33" i="22"/>
  <c r="O32" i="22"/>
  <c r="K32" i="22"/>
  <c r="E32" i="22"/>
  <c r="O31" i="22"/>
  <c r="I31" i="22"/>
  <c r="E31" i="22"/>
  <c r="O30" i="22"/>
  <c r="M30" i="22"/>
  <c r="E30" i="22"/>
  <c r="O29" i="22"/>
  <c r="M29" i="22"/>
  <c r="K29" i="22"/>
  <c r="I29" i="22"/>
  <c r="G29" i="22"/>
  <c r="E29" i="22"/>
  <c r="O28" i="22"/>
  <c r="M28" i="22"/>
  <c r="E28" i="22"/>
  <c r="O27" i="22"/>
  <c r="M27" i="22"/>
  <c r="G27" i="22"/>
  <c r="E27" i="22"/>
  <c r="O26" i="22"/>
  <c r="M26" i="22"/>
  <c r="K26" i="22"/>
  <c r="I26" i="22"/>
  <c r="G26" i="22"/>
  <c r="E26" i="22"/>
  <c r="O25" i="22"/>
  <c r="M25" i="22"/>
  <c r="K25" i="22"/>
  <c r="G25" i="22"/>
  <c r="E25" i="22"/>
  <c r="O24" i="22"/>
  <c r="M24" i="22"/>
  <c r="K24" i="22"/>
  <c r="E24" i="22"/>
  <c r="O23" i="22"/>
  <c r="M23" i="22"/>
  <c r="K23" i="22"/>
  <c r="E23" i="22"/>
  <c r="O22" i="22"/>
  <c r="M22" i="22"/>
  <c r="I22" i="22"/>
  <c r="G22" i="22"/>
  <c r="E22" i="22"/>
  <c r="O21" i="22"/>
  <c r="K21" i="22"/>
  <c r="I21" i="22"/>
  <c r="E21" i="22"/>
  <c r="O20" i="22"/>
  <c r="M20" i="22"/>
  <c r="K20" i="22"/>
  <c r="G20" i="22"/>
  <c r="E20" i="22"/>
  <c r="O19" i="22"/>
  <c r="M19" i="22"/>
  <c r="K19" i="22"/>
  <c r="I19" i="22"/>
  <c r="E19" i="22"/>
  <c r="O18" i="22"/>
  <c r="M18" i="22"/>
  <c r="K18" i="22"/>
  <c r="I18" i="22"/>
  <c r="E18" i="22"/>
  <c r="O17" i="22"/>
  <c r="K17" i="22"/>
  <c r="G17" i="22"/>
  <c r="E17" i="22"/>
  <c r="O16" i="22"/>
  <c r="M16" i="22"/>
  <c r="G16" i="22"/>
  <c r="E16" i="22"/>
  <c r="O15" i="22"/>
  <c r="K15" i="22"/>
  <c r="G15" i="22"/>
  <c r="E15" i="22"/>
  <c r="O14" i="22"/>
  <c r="E14" i="22"/>
  <c r="O13" i="22"/>
  <c r="M13" i="22"/>
  <c r="K13" i="22"/>
  <c r="I13" i="22"/>
  <c r="E13" i="22"/>
  <c r="O12" i="22"/>
  <c r="K12" i="22"/>
  <c r="E12" i="22"/>
  <c r="O11" i="22"/>
  <c r="M11" i="22"/>
  <c r="K11" i="22"/>
  <c r="I11" i="22"/>
  <c r="G11" i="22"/>
  <c r="E11" i="22"/>
  <c r="O10" i="22"/>
  <c r="M10" i="22"/>
  <c r="K10" i="22"/>
  <c r="I10" i="22"/>
  <c r="G10" i="22"/>
  <c r="E10" i="22"/>
  <c r="O9" i="22"/>
  <c r="M9" i="22"/>
  <c r="K9" i="22"/>
  <c r="I9" i="22"/>
  <c r="G9" i="22"/>
  <c r="E9" i="22"/>
  <c r="K35" i="27" l="1"/>
  <c r="G35" i="27"/>
  <c r="K34" i="27"/>
  <c r="G34" i="27"/>
  <c r="E34" i="27"/>
  <c r="K33" i="27"/>
  <c r="G33" i="27"/>
  <c r="E33" i="27"/>
  <c r="K31" i="27"/>
  <c r="G31" i="27"/>
  <c r="E31" i="27"/>
  <c r="K30" i="27"/>
  <c r="G30" i="27"/>
  <c r="E30" i="27"/>
  <c r="K29" i="27"/>
  <c r="G29" i="27"/>
  <c r="E29" i="27"/>
  <c r="K28" i="27"/>
  <c r="G28" i="27"/>
  <c r="E28" i="27"/>
  <c r="K27" i="27"/>
  <c r="G27" i="27"/>
  <c r="E27" i="27"/>
  <c r="K26" i="27"/>
  <c r="G26" i="27"/>
  <c r="E26" i="27"/>
  <c r="K25" i="27"/>
  <c r="I25" i="27"/>
  <c r="G25" i="27"/>
  <c r="E25" i="27"/>
  <c r="K24" i="27"/>
  <c r="G24" i="27"/>
  <c r="E24" i="27"/>
  <c r="K23" i="27"/>
  <c r="G23" i="27"/>
  <c r="E23" i="27"/>
  <c r="K22" i="27"/>
  <c r="G22" i="27"/>
  <c r="E22" i="27"/>
  <c r="K21" i="27"/>
  <c r="I21" i="27"/>
  <c r="G21" i="27"/>
  <c r="E21" i="27"/>
  <c r="K20" i="27"/>
  <c r="E20" i="27"/>
  <c r="K19" i="27"/>
  <c r="I19" i="27"/>
  <c r="G19" i="27"/>
  <c r="E19" i="27"/>
  <c r="G18" i="27"/>
  <c r="K17" i="27"/>
  <c r="K18" i="27" s="1"/>
  <c r="G17" i="27"/>
  <c r="E17" i="27"/>
  <c r="E18" i="27" s="1"/>
  <c r="K16" i="27"/>
  <c r="G16" i="27"/>
  <c r="E16" i="27"/>
  <c r="K15" i="27"/>
  <c r="G15" i="27"/>
  <c r="E15" i="27"/>
  <c r="K14" i="27"/>
  <c r="G14" i="27"/>
  <c r="E14" i="27"/>
  <c r="K13" i="27"/>
  <c r="E13" i="27"/>
  <c r="S63" i="32"/>
  <c r="J63" i="32"/>
  <c r="D63" i="32"/>
  <c r="S61" i="32"/>
  <c r="R61" i="32"/>
  <c r="Q61" i="32"/>
  <c r="O61" i="32"/>
  <c r="L61" i="32"/>
  <c r="J61" i="32"/>
  <c r="H61" i="32"/>
  <c r="G61" i="32"/>
  <c r="D61" i="32"/>
  <c r="S59" i="32"/>
  <c r="R59" i="32"/>
  <c r="O59" i="32"/>
  <c r="N59" i="32"/>
  <c r="L59" i="32"/>
  <c r="J59" i="32"/>
  <c r="I59" i="32"/>
  <c r="H59" i="32"/>
  <c r="G59" i="32"/>
  <c r="F59" i="32"/>
  <c r="D59" i="32"/>
  <c r="S57" i="32"/>
  <c r="R57" i="32"/>
  <c r="O57" i="32"/>
  <c r="N57" i="32"/>
  <c r="J57" i="32"/>
  <c r="H57" i="32"/>
  <c r="F57" i="32"/>
  <c r="S55" i="32"/>
  <c r="J55" i="32"/>
  <c r="I55" i="32"/>
  <c r="G55" i="32"/>
  <c r="D55" i="32"/>
  <c r="S53" i="32"/>
  <c r="R53" i="32"/>
  <c r="Q53" i="32"/>
  <c r="O53" i="32"/>
  <c r="L53" i="32"/>
  <c r="J53" i="32"/>
  <c r="I53" i="32"/>
  <c r="G53" i="32"/>
  <c r="F53" i="32"/>
  <c r="E53" i="32"/>
  <c r="D53" i="32"/>
  <c r="S51" i="32"/>
  <c r="R51" i="32"/>
  <c r="O51" i="32"/>
  <c r="M51" i="32"/>
  <c r="L51" i="32"/>
  <c r="J51" i="32"/>
  <c r="I51" i="32"/>
  <c r="H51" i="32"/>
  <c r="G51" i="32"/>
  <c r="F51" i="32"/>
  <c r="D51" i="32"/>
  <c r="S49" i="32"/>
  <c r="J49" i="32"/>
  <c r="I49" i="32"/>
  <c r="H49" i="32"/>
  <c r="D49" i="32"/>
  <c r="S47" i="32"/>
  <c r="R47" i="32"/>
  <c r="L47" i="32"/>
  <c r="J47" i="32"/>
  <c r="I47" i="32"/>
  <c r="H47" i="32"/>
  <c r="D47" i="32"/>
  <c r="S45" i="32"/>
  <c r="R45" i="32"/>
  <c r="L45" i="32"/>
  <c r="J45" i="32"/>
  <c r="I45" i="32"/>
  <c r="H45" i="32"/>
  <c r="G45" i="32"/>
  <c r="D45" i="32"/>
  <c r="S43" i="32"/>
  <c r="R43" i="32"/>
  <c r="O43" i="32"/>
  <c r="M43" i="32"/>
  <c r="L43" i="32"/>
  <c r="J43" i="32"/>
  <c r="I43" i="32"/>
  <c r="F43" i="32"/>
  <c r="E43" i="32"/>
  <c r="D43" i="32"/>
  <c r="K25" i="32"/>
  <c r="D15" i="32"/>
  <c r="G15" i="32"/>
  <c r="I15" i="32"/>
  <c r="L15" i="32"/>
  <c r="Q15" i="32"/>
  <c r="H41" i="32"/>
  <c r="I41" i="32"/>
  <c r="J41" i="32"/>
  <c r="O41" i="32"/>
  <c r="R41" i="32"/>
  <c r="S41" i="32"/>
  <c r="D41" i="32"/>
  <c r="S39" i="32"/>
  <c r="R39" i="32"/>
  <c r="Q39" i="32"/>
  <c r="O39" i="32"/>
  <c r="N39" i="32"/>
  <c r="L39" i="32"/>
  <c r="J39" i="32"/>
  <c r="I39" i="32"/>
  <c r="G39" i="32"/>
  <c r="D39" i="32"/>
  <c r="F37" i="32"/>
  <c r="G37" i="32"/>
  <c r="I37" i="32"/>
  <c r="J37" i="32"/>
  <c r="L37" i="32"/>
  <c r="O37" i="32"/>
  <c r="R37" i="32"/>
  <c r="S37" i="32"/>
  <c r="D37" i="32"/>
  <c r="S35" i="32"/>
  <c r="R35" i="32"/>
  <c r="Q35" i="32"/>
  <c r="P35" i="32"/>
  <c r="O35" i="32"/>
  <c r="L35" i="32"/>
  <c r="J35" i="32"/>
  <c r="H35" i="32"/>
  <c r="F35" i="32"/>
  <c r="D35" i="32"/>
  <c r="S33" i="32"/>
  <c r="R33" i="32"/>
  <c r="Q33" i="32"/>
  <c r="O33" i="32"/>
  <c r="J33" i="32"/>
  <c r="D33" i="32"/>
  <c r="S31" i="32"/>
  <c r="R31" i="32"/>
  <c r="Q31" i="32"/>
  <c r="O31" i="32"/>
  <c r="J31" i="32"/>
  <c r="I31" i="32"/>
  <c r="F31" i="32"/>
  <c r="D31" i="32"/>
  <c r="S29" i="32"/>
  <c r="R29" i="32"/>
  <c r="O29" i="32"/>
  <c r="L29" i="32"/>
  <c r="J29" i="32"/>
  <c r="I29" i="32"/>
  <c r="G29" i="32"/>
  <c r="F29" i="32"/>
  <c r="D29" i="32"/>
  <c r="S27" i="32"/>
  <c r="R27" i="32"/>
  <c r="O27" i="32"/>
  <c r="L27" i="32"/>
  <c r="J27" i="32"/>
  <c r="I27" i="32"/>
  <c r="D27" i="32"/>
  <c r="S25" i="32"/>
  <c r="R25" i="32"/>
  <c r="M25" i="32"/>
  <c r="L25" i="32"/>
  <c r="J25" i="32"/>
  <c r="I25" i="32"/>
  <c r="D25" i="32"/>
  <c r="S23" i="32"/>
  <c r="R23" i="32"/>
  <c r="O23" i="32"/>
  <c r="J23" i="32"/>
  <c r="I23" i="32"/>
  <c r="H23" i="32"/>
  <c r="D23" i="32"/>
  <c r="S21" i="32"/>
  <c r="R21" i="32"/>
  <c r="L21" i="32"/>
  <c r="J21" i="32"/>
  <c r="I21" i="32"/>
  <c r="H21" i="32"/>
  <c r="D21" i="32"/>
  <c r="O19" i="32"/>
  <c r="R19" i="32"/>
  <c r="S19" i="32"/>
  <c r="E19" i="32"/>
  <c r="F19" i="32"/>
  <c r="G19" i="32"/>
  <c r="H19" i="32"/>
  <c r="I19" i="32"/>
  <c r="J19" i="32"/>
  <c r="K19" i="32"/>
  <c r="L19" i="32"/>
  <c r="D19" i="32"/>
  <c r="S17" i="32"/>
  <c r="R17" i="32"/>
  <c r="O17" i="32"/>
  <c r="J17" i="32"/>
  <c r="H17" i="32"/>
  <c r="F17" i="32"/>
  <c r="S15" i="32"/>
  <c r="R15" i="32"/>
  <c r="O15" i="32"/>
  <c r="N15" i="32"/>
  <c r="J15" i="32"/>
  <c r="H15" i="32"/>
  <c r="F15" i="32"/>
  <c r="E13" i="32"/>
  <c r="F13" i="32"/>
  <c r="H13" i="32"/>
  <c r="I13" i="32"/>
  <c r="J13" i="32"/>
  <c r="L13" i="32"/>
  <c r="M13" i="32"/>
  <c r="O13" i="32"/>
  <c r="P13" i="32"/>
  <c r="Q13" i="32"/>
  <c r="R13" i="32"/>
  <c r="S13" i="32"/>
  <c r="D13" i="32"/>
  <c r="Q11" i="32"/>
  <c r="R11" i="32"/>
  <c r="S11" i="32"/>
  <c r="E11" i="32"/>
  <c r="F11" i="32"/>
  <c r="G11" i="32"/>
  <c r="H11" i="32"/>
  <c r="I11" i="32"/>
  <c r="J11" i="32"/>
  <c r="K11" i="32"/>
  <c r="L11" i="32"/>
  <c r="M11" i="32"/>
  <c r="N11" i="32"/>
  <c r="O11" i="32"/>
  <c r="D11" i="32"/>
  <c r="M35" i="24" l="1"/>
  <c r="G35" i="24"/>
  <c r="G11" i="27"/>
  <c r="E11" i="27"/>
  <c r="K10" i="27"/>
  <c r="I10" i="27"/>
  <c r="G10" i="27"/>
  <c r="E10" i="27"/>
  <c r="K9" i="27"/>
  <c r="G9" i="27"/>
  <c r="E9" i="27"/>
  <c r="K8" i="27"/>
  <c r="I8" i="27"/>
  <c r="G8" i="27"/>
  <c r="E8" i="27"/>
  <c r="G10" i="24"/>
  <c r="E12" i="24"/>
  <c r="G14" i="24"/>
  <c r="M16" i="24"/>
  <c r="E18" i="24"/>
  <c r="G20" i="24"/>
  <c r="I22" i="24"/>
  <c r="I23" i="24"/>
  <c r="I24" i="24"/>
  <c r="I26" i="24"/>
  <c r="I27" i="24"/>
  <c r="M28" i="24"/>
  <c r="I29" i="24"/>
  <c r="G30" i="24"/>
  <c r="M32" i="24"/>
  <c r="M33" i="24"/>
  <c r="M34" i="24"/>
  <c r="E36" i="24"/>
  <c r="M8" i="24"/>
  <c r="G33" i="24"/>
  <c r="M29" i="24"/>
  <c r="G29" i="24"/>
  <c r="E29" i="24"/>
  <c r="G27" i="24"/>
  <c r="M25" i="24"/>
  <c r="K25" i="24"/>
  <c r="I25" i="24"/>
  <c r="G25" i="24"/>
  <c r="G23" i="24"/>
  <c r="E23" i="24"/>
  <c r="E22" i="24"/>
  <c r="M21" i="24"/>
  <c r="K21" i="24"/>
  <c r="G21" i="24"/>
  <c r="E21" i="24"/>
  <c r="M19" i="24"/>
  <c r="K19" i="24"/>
  <c r="I19" i="24"/>
  <c r="G19" i="24"/>
  <c r="E19" i="24"/>
  <c r="M17" i="24"/>
  <c r="I17" i="24"/>
  <c r="G17" i="24"/>
  <c r="I16" i="24"/>
  <c r="M15" i="24"/>
  <c r="I15" i="24"/>
  <c r="G15" i="24"/>
  <c r="E15" i="24"/>
  <c r="M14" i="24"/>
  <c r="M13" i="24"/>
  <c r="I13" i="24"/>
  <c r="G13" i="24"/>
  <c r="E13" i="24"/>
  <c r="K12" i="24"/>
  <c r="M11" i="24"/>
  <c r="K11" i="24"/>
  <c r="I11" i="24"/>
  <c r="G11" i="24"/>
  <c r="E11" i="24"/>
  <c r="M10" i="24"/>
  <c r="I10" i="24"/>
  <c r="E10" i="24"/>
  <c r="M9" i="24"/>
  <c r="K9" i="24"/>
  <c r="I9" i="24"/>
  <c r="G9" i="24"/>
  <c r="E9" i="24"/>
  <c r="O8" i="22"/>
  <c r="M8" i="22"/>
  <c r="K8" i="22"/>
  <c r="I8" i="22"/>
  <c r="G8" i="22"/>
  <c r="E8" i="22"/>
  <c r="K29" i="24" l="1"/>
  <c r="M18" i="24"/>
  <c r="K22" i="24"/>
  <c r="K10" i="24"/>
  <c r="M22" i="24"/>
  <c r="K18" i="24"/>
  <c r="G22" i="24"/>
  <c r="E16" i="24"/>
  <c r="E20" i="24"/>
  <c r="K20" i="24"/>
  <c r="K24" i="24"/>
  <c r="G26" i="24"/>
  <c r="M12" i="24"/>
  <c r="G16" i="24"/>
  <c r="M20" i="24"/>
  <c r="E24" i="24"/>
  <c r="M24" i="24"/>
  <c r="G28" i="24"/>
  <c r="E32" i="24"/>
  <c r="K32" i="24"/>
  <c r="G24" i="24"/>
  <c r="I28" i="24"/>
  <c r="G18" i="24"/>
  <c r="M23" i="24"/>
  <c r="E30" i="24"/>
  <c r="E26" i="24"/>
  <c r="M27" i="24"/>
  <c r="M30" i="24"/>
  <c r="K30" i="24"/>
  <c r="M31" i="24"/>
  <c r="G34" i="24"/>
  <c r="I33" i="24"/>
  <c r="I34" i="24"/>
  <c r="K33" i="24"/>
  <c r="I31" i="24"/>
  <c r="M26" i="24"/>
  <c r="K27" i="24"/>
  <c r="I30" i="24"/>
  <c r="G31" i="24"/>
  <c r="K8" i="24" l="1"/>
  <c r="E8" i="24" l="1"/>
  <c r="G8" i="24"/>
  <c r="I8" i="24"/>
</calcChain>
</file>

<file path=xl/sharedStrings.xml><?xml version="1.0" encoding="utf-8"?>
<sst xmlns="http://schemas.openxmlformats.org/spreadsheetml/2006/main" count="1892" uniqueCount="173">
  <si>
    <t xml:space="preserve"> </t>
  </si>
  <si>
    <t>Año</t>
  </si>
  <si>
    <t>Desagregación</t>
  </si>
  <si>
    <t>Total</t>
  </si>
  <si>
    <t>Absoluto</t>
  </si>
  <si>
    <t>Relativo</t>
  </si>
  <si>
    <t>Nacional</t>
  </si>
  <si>
    <t>INDICE</t>
  </si>
  <si>
    <t>Regional</t>
  </si>
  <si>
    <t>Provincial</t>
  </si>
  <si>
    <t>Indicador 1</t>
  </si>
  <si>
    <t>x</t>
  </si>
  <si>
    <t>Indicador 2</t>
  </si>
  <si>
    <t>Indicador 3</t>
  </si>
  <si>
    <t>Indicador 4</t>
  </si>
  <si>
    <t>Indicador 5</t>
  </si>
  <si>
    <t>Indicador 6</t>
  </si>
  <si>
    <t>Indicador 7</t>
  </si>
  <si>
    <t>Indicador 8</t>
  </si>
  <si>
    <t>Indicador 9</t>
  </si>
  <si>
    <t>Indicador 10</t>
  </si>
  <si>
    <t>Indicador 11</t>
  </si>
  <si>
    <t>Indicador 12</t>
  </si>
  <si>
    <t>Indicador 13</t>
  </si>
  <si>
    <t>Indicador 14</t>
  </si>
  <si>
    <t>Indicador 15</t>
  </si>
  <si>
    <t>Indicador 16</t>
  </si>
  <si>
    <t>Empresa Pública Municipal</t>
  </si>
  <si>
    <t>Municipio</t>
  </si>
  <si>
    <t>Operador Privado</t>
  </si>
  <si>
    <t>Sierra</t>
  </si>
  <si>
    <t>Costa</t>
  </si>
  <si>
    <t>Amazonía</t>
  </si>
  <si>
    <t>Región Insular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</si>
  <si>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</si>
  <si>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</si>
  <si>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</si>
  <si>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</si>
  <si>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</si>
  <si>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</si>
  <si>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</si>
  <si>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</si>
  <si>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</si>
  <si>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</si>
  <si>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</si>
  <si>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</si>
  <si>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</si>
  <si>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</si>
  <si>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</si>
  <si>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</si>
  <si>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</si>
  <si>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</si>
  <si>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</si>
  <si>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</si>
  <si>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</si>
  <si>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</si>
  <si>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</si>
  <si>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</si>
  <si>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t>REGIÓN</t>
  </si>
  <si>
    <t>PROVINCIA</t>
  </si>
  <si>
    <t xml:space="preserve"> Número de horas con servicio por día Área Urbana  (Horas/Día)</t>
  </si>
  <si>
    <t xml:space="preserve"> Número de días con servicio por mes Área Rural (Día/Mes)</t>
  </si>
  <si>
    <t xml:space="preserve"> Número de horas con servicio por día Área Rural (Horas/Día)</t>
  </si>
  <si>
    <t>Media</t>
  </si>
  <si>
    <t xml:space="preserve"> Fuente-Superficial</t>
  </si>
  <si>
    <t xml:space="preserve"> Subtipo de Fuente-Superficial</t>
  </si>
  <si>
    <t xml:space="preserve"> Subtipo de Fuente-Subterráneo</t>
  </si>
  <si>
    <t>Río</t>
  </si>
  <si>
    <t>Embalse o Canal</t>
  </si>
  <si>
    <t>Quebrada</t>
  </si>
  <si>
    <t>Sub- Total</t>
  </si>
  <si>
    <t>Pozo Somero</t>
  </si>
  <si>
    <t>Pozo Profundo</t>
  </si>
  <si>
    <t xml:space="preserve"> Número de días con servicio por mes Área Urbana (Días/Mes)</t>
  </si>
  <si>
    <t>Cuenta con sistemas de tratamiento</t>
  </si>
  <si>
    <t>Si</t>
  </si>
  <si>
    <t>No</t>
  </si>
  <si>
    <t>Municipio no tiene sistema de tratamiento</t>
  </si>
  <si>
    <t>Número de Plantas en el cantón</t>
  </si>
  <si>
    <t>Cuenta con tasa única para Agua Potable</t>
  </si>
  <si>
    <t>Cuenta con Pliego Tarifario para Agua Potable:
Sector Domiciliario</t>
  </si>
  <si>
    <t>Municipios que realizan procesos de tratamiento de aguas residuales</t>
  </si>
  <si>
    <t>Municipio no tiene alcantarillado</t>
  </si>
  <si>
    <t>Número de plantas de tratamiento</t>
  </si>
  <si>
    <t>Municipios con plantas de tratamiento</t>
  </si>
  <si>
    <t>Suelo</t>
  </si>
  <si>
    <t>Sitio de descarga</t>
  </si>
  <si>
    <t>Sitios de descarga de agua residual no tratada</t>
  </si>
  <si>
    <t>Volumen de ingreso de agua residual a la planta de tratamiento 
(m3/mes)</t>
  </si>
  <si>
    <t>Nota.- Los municipios pueden tener las 2 formas de cobro pliego tarifario y tasa única.</t>
  </si>
  <si>
    <t>Municipios que cumplen con la norma INEN 1108</t>
  </si>
  <si>
    <t>-</t>
  </si>
  <si>
    <t>Fuente-Subterráneo</t>
  </si>
  <si>
    <t>Otros*</t>
  </si>
  <si>
    <t>Número de GAD Municipal que aportan información a la variable de consumo de agua</t>
  </si>
  <si>
    <t>Volumen de agua que va a la redes de distribución 
(m3/mes)</t>
  </si>
  <si>
    <t xml:space="preserve">  Volumen de Consumo promedio mensual de agua 
(m3/consumidor/mes)</t>
  </si>
  <si>
    <t>Promedio de agua  por consumidor 
(m3/consumidor/mes)</t>
  </si>
  <si>
    <t>Volumen de agua facturado
(m3/mes)</t>
  </si>
  <si>
    <t>Porcentaje de agua facturado
(m3/mes)</t>
  </si>
  <si>
    <t>Porcentaje de agua distribuida que ingresa al alcantarillado</t>
  </si>
  <si>
    <t>Porcentaje de agua distribuida que ingresa al alcantarillado
(m3/mes)</t>
  </si>
  <si>
    <t>Indicador 17</t>
  </si>
  <si>
    <t>Nota.- La norma INEN 1108 se refiere al análisis bacteriológico, físico y químico de acuerdo a los Métodos Normalizados para el agua potable y residual (Standard Methods)</t>
  </si>
  <si>
    <t>Total fuentes de captación</t>
  </si>
  <si>
    <t xml:space="preserve">Municipios </t>
  </si>
  <si>
    <t>Manabí*</t>
  </si>
  <si>
    <t>Compra agua*</t>
  </si>
  <si>
    <t>Municipios</t>
  </si>
  <si>
    <t xml:space="preserve">Promedio $USD </t>
  </si>
  <si>
    <t>Volumen de agua facturada consumida por los GAD municipales 2016</t>
  </si>
  <si>
    <t>Nota.- Para el año 2016 se imputo la información de Jipijapa, Manta, 24 de Mayo. Mediante el método COLD DECK.</t>
  </si>
  <si>
    <t xml:space="preserve">Temática 2:   Aguas Residuales </t>
  </si>
  <si>
    <t>Temática 1:   Agua Potable y Alcantarillado</t>
  </si>
  <si>
    <t>Principales fuentes de captación de agua 2017</t>
  </si>
  <si>
    <t>Lago</t>
  </si>
  <si>
    <t>Arroyos</t>
  </si>
  <si>
    <t>Esteros</t>
  </si>
  <si>
    <t>Manantiales</t>
  </si>
  <si>
    <t>Vertientes</t>
  </si>
  <si>
    <t>Galerias</t>
  </si>
  <si>
    <t>Pozo Excavado</t>
  </si>
  <si>
    <t>Pozo Perforado</t>
  </si>
  <si>
    <t>Nota .-  Nobol (Guayaquil)y Lomas de sargentillo (Daule) compran agua potabilizada.</t>
  </si>
  <si>
    <t>Nota.-  Los cantones de Esmeraldas, Atacames y Rio Verde se encuentran en mancomunidad.</t>
  </si>
  <si>
    <t xml:space="preserve">             Los cantones de Bolivar, Junin, Sucre, San Vicente y Tosagua se encuentran en Empresa Regional.</t>
  </si>
  <si>
    <t xml:space="preserve">             Los cantones de Santa Elena, La Libertad y Salinas se encuentran en mancomunidad.</t>
  </si>
  <si>
    <t xml:space="preserve">             Del cantón de Jaramijo tiene la administración el Municipio de Manta.</t>
  </si>
  <si>
    <t xml:space="preserve">             Del cantón de 24 de Maryo tiene la administración el Municipio de Santa Ana</t>
  </si>
  <si>
    <t xml:space="preserve">Manabí </t>
  </si>
  <si>
    <t>Empresa Pública Mancomunada  Regional</t>
  </si>
  <si>
    <t>Proporción de municipios que realizan procesos de tratamiento a las aguas residuales 2017</t>
  </si>
  <si>
    <t>Nota.- Los cantones de Santa Elena, La Libertad y Salinas se encuentran en mancomunidad.</t>
  </si>
  <si>
    <t>Número de plantas de tratamiento de aguas residuales 2017</t>
  </si>
  <si>
    <t>Convencional</t>
  </si>
  <si>
    <t>Planta Paquete</t>
  </si>
  <si>
    <t>Oxidación</t>
  </si>
  <si>
    <t>Lagunas de oxidación</t>
  </si>
  <si>
    <t>Digestión anaeróica</t>
  </si>
  <si>
    <t>Total Plantas</t>
  </si>
  <si>
    <t>Municipios que reutilizan el agua residual tratada 2017</t>
  </si>
  <si>
    <t xml:space="preserve">Santo Domingo de los Tsáchilas </t>
  </si>
  <si>
    <t>Disposición final de agua residual no tratada 2017</t>
  </si>
  <si>
    <t xml:space="preserve"> Estadística de Información Ambiental Económica en Gobiernos Autónomos Descentralizados Municipales
 Agua Potable y Alcantarillado 2017</t>
  </si>
  <si>
    <t>Modelo de gestión para la prestación del servicio  2017</t>
  </si>
  <si>
    <t>Continuidad del servicio de agua apta para el consumo humano 2017</t>
  </si>
  <si>
    <t>Proporción de municipios que disponen de sistemas de tratamiento de agua 2017</t>
  </si>
  <si>
    <t>Proporción de municipios que cumplen con la norma INEN 1108: 2017</t>
  </si>
  <si>
    <t>Número de plantas con tratamiento de agua para consumo humano 2017</t>
  </si>
  <si>
    <t>Volumen total de agua  distribuida 2017</t>
  </si>
  <si>
    <t>Costo unitario promedio del metro cúbico de agua apta para el consumo humano 2017</t>
  </si>
  <si>
    <t>Volumen promedio de agua por consumidor (conexión) 2017</t>
  </si>
  <si>
    <t>Volumen de agua facturada por GAD municipal 2017</t>
  </si>
  <si>
    <t>Disposición final de  agua residual tratada por los municipios 2017</t>
  </si>
  <si>
    <t>Modelo de gestión para la prestación del servicio: 2017</t>
  </si>
  <si>
    <t>Proporción de municipios que cumplen con la norma INEN 1108 en el año 2017.</t>
  </si>
  <si>
    <t>Proporción de municipios que disponen de sistemas de tratamiento de agua: 2017</t>
  </si>
  <si>
    <t>Volumen total de agua distribuida 2017</t>
  </si>
  <si>
    <t>Número de plantas con tratamiento de agua para consumo humano: 2017</t>
  </si>
  <si>
    <t>Volumen promedio de agua por consumidor (conexión): 2017</t>
  </si>
  <si>
    <t>Nota.- Para el año 2017 el filtro para una información adecuada se filtra por municipios tengan micromedición. 30 municipios aún no cuentan  con toma de lectura.</t>
  </si>
  <si>
    <t>Porcentaje de agua distribuida que ingresa al alcantarillado 2017</t>
  </si>
  <si>
    <t>Volumen de agua residual Alcantarillado Sanitario y  Combinado: 
(m3/mes)</t>
  </si>
  <si>
    <t>Nota.- Otros sitios de descarga son canales, lagos, mar, pantanos.</t>
  </si>
  <si>
    <t>Otro</t>
  </si>
  <si>
    <t>Disposición final de  agua residual tratada por los municipios 2017.</t>
  </si>
  <si>
    <t xml:space="preserve">Municipios que reutilizan el agua residual tratada </t>
  </si>
  <si>
    <t>Nota.- La Provincia de Galápagos y Santa Elena no aporta con información para el indicador.</t>
  </si>
  <si>
    <t>Nota.- Debido al cambio metodologico, se presenta linea base 2017</t>
  </si>
  <si>
    <t xml:space="preserve">Porcentaje de aguas residuale que ingresa a la planta de tratamiento </t>
  </si>
  <si>
    <t>Porcentaje  de aguas residual que ingresa a la planta de tratamiento año 2017</t>
  </si>
  <si>
    <t>Porcentaje de agua residual que ingresa a la planta de tratamiento 2017</t>
  </si>
  <si>
    <r>
      <rPr>
        <b/>
        <i/>
        <sz val="8"/>
        <color theme="1" tint="0.34998626667073579"/>
        <rFont val="Century Gothic"/>
        <family val="2"/>
      </rPr>
      <t xml:space="preserve">Fuente: </t>
    </r>
    <r>
      <rPr>
        <i/>
        <sz val="8"/>
        <color theme="1" tint="0.34998626667073579"/>
        <rFont val="Century Gothic"/>
        <family val="2"/>
      </rPr>
      <t>AME-INEC. Registro de Gestión de Agua Potable y Alcantarillado,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</si>
</sst>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0.0%"/>
    <numFmt numFmtId="166" formatCode="###0.00"/>
  </numFmts>
  <fonts count="47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i/>
      <sz val="14"/>
      <color theme="1" tint="0.249977111117893"/>
      <name val="Century Gothic"/>
      <family val="2"/>
    </font>
    <font>
      <sz val="8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sz val="7"/>
      <color theme="1" tint="0.34998626667073579"/>
      <name val="Arial"/>
      <family val="2"/>
    </font>
    <font>
      <i/>
      <sz val="8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sz val="8"/>
      <color rgb="FF595959"/>
      <name val="Arial"/>
      <family val="2"/>
    </font>
    <font>
      <b/>
      <sz val="8"/>
      <color rgb="FF595959"/>
      <name val="Arial"/>
      <family val="2"/>
    </font>
    <font>
      <sz val="8"/>
      <color rgb="FF595959"/>
      <name val="Century Gothic"/>
      <family val="2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sz val="10"/>
      <color rgb="FF595959"/>
      <name val="Arial"/>
      <family val="2"/>
    </font>
    <font>
      <sz val="12"/>
      <color rgb="FF595959"/>
      <name val="Century Gothic"/>
      <family val="2"/>
    </font>
    <font>
      <b/>
      <sz val="12"/>
      <color rgb="FF595959"/>
      <name val="Century Gothic"/>
      <family val="2"/>
    </font>
    <font>
      <sz val="11"/>
      <color rgb="FF595959"/>
      <name val="Century Gothic"/>
      <family val="2"/>
    </font>
    <font>
      <i/>
      <sz val="8"/>
      <color rgb="FF595959"/>
      <name val="Arial"/>
      <family val="2"/>
    </font>
    <font>
      <b/>
      <sz val="10"/>
      <color rgb="FF595959"/>
      <name val="Century Gothic"/>
      <family val="2"/>
    </font>
    <font>
      <b/>
      <sz val="10"/>
      <color rgb="FF595959"/>
      <name val="Arial"/>
      <family val="2"/>
    </font>
    <font>
      <sz val="7"/>
      <color rgb="FF595959"/>
      <name val="Century Gothic"/>
      <family val="2"/>
    </font>
    <font>
      <sz val="7"/>
      <color rgb="FF595959"/>
      <name val="Arial"/>
      <family val="2"/>
    </font>
    <font>
      <b/>
      <sz val="7"/>
      <color rgb="FF595959"/>
      <name val="Arial"/>
      <family val="2"/>
    </font>
    <font>
      <i/>
      <sz val="8"/>
      <color rgb="FF595959"/>
      <name val="Century Gothic"/>
      <family val="2"/>
    </font>
    <font>
      <i/>
      <sz val="10"/>
      <color rgb="FF595959"/>
      <name val="Century Gothic"/>
      <family val="2"/>
    </font>
    <font>
      <b/>
      <i/>
      <sz val="10"/>
      <color rgb="FF404040"/>
      <name val="Century Gothic"/>
      <family val="2"/>
    </font>
    <font>
      <i/>
      <sz val="8"/>
      <color rgb="FF404040"/>
      <name val="Century Gothic"/>
      <family val="2"/>
    </font>
    <font>
      <sz val="10"/>
      <color rgb="FF404040"/>
      <name val="Arial"/>
      <family val="2"/>
    </font>
    <font>
      <sz val="8"/>
      <color rgb="FF404040"/>
      <name val="Arial"/>
      <family val="2"/>
    </font>
    <font>
      <b/>
      <i/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1"/>
      <color rgb="FF595959"/>
      <name val="Century Gothic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indexed="62"/>
      <name val="Arial"/>
      <family val="2"/>
    </font>
    <font>
      <b/>
      <i/>
      <sz val="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/>
      <top style="thin">
        <color rgb="FFFFC000"/>
      </top>
      <bottom style="thin">
        <color rgb="FFFFC000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16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10" fontId="1" fillId="0" borderId="0" xfId="2" applyNumberFormat="1" applyFont="1"/>
    <xf numFmtId="2" fontId="1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1" fillId="0" borderId="0" xfId="0" applyFont="1"/>
    <xf numFmtId="0" fontId="12" fillId="0" borderId="0" xfId="0" applyFont="1"/>
    <xf numFmtId="3" fontId="12" fillId="0" borderId="0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0" fillId="0" borderId="0" xfId="0" applyFont="1"/>
    <xf numFmtId="1" fontId="14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2" fontId="6" fillId="0" borderId="0" xfId="1" applyNumberFormat="1" applyFont="1"/>
    <xf numFmtId="3" fontId="14" fillId="0" borderId="1" xfId="0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0" fontId="15" fillId="0" borderId="1" xfId="2" applyNumberFormat="1" applyFont="1" applyBorder="1" applyAlignment="1">
      <alignment horizontal="center" vertical="center"/>
    </xf>
    <xf numFmtId="0" fontId="17" fillId="0" borderId="0" xfId="0" applyFont="1"/>
    <xf numFmtId="10" fontId="14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10" fontId="15" fillId="0" borderId="1" xfId="2" applyNumberFormat="1" applyFont="1" applyFill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9" fontId="15" fillId="0" borderId="1" xfId="2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8" fillId="0" borderId="0" xfId="0" applyFont="1" applyBorder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8" fillId="0" borderId="0" xfId="0" applyFont="1" applyFill="1" applyBorder="1" applyAlignment="1">
      <alignment horizontal="left" vertical="center"/>
    </xf>
    <xf numFmtId="0" fontId="22" fillId="0" borderId="0" xfId="0" applyFont="1" applyFill="1"/>
    <xf numFmtId="0" fontId="28" fillId="0" borderId="0" xfId="0" applyFont="1" applyFill="1" applyBorder="1" applyAlignment="1">
      <alignment horizontal="center" vertical="center"/>
    </xf>
    <xf numFmtId="0" fontId="23" fillId="0" borderId="0" xfId="0" applyFont="1" applyFill="1" applyBorder="1"/>
    <xf numFmtId="49" fontId="23" fillId="0" borderId="0" xfId="0" applyNumberFormat="1" applyFont="1" applyFill="1" applyBorder="1" applyAlignment="1">
      <alignment horizontal="left" vertical="top" wrapText="1"/>
    </xf>
    <xf numFmtId="0" fontId="29" fillId="0" borderId="0" xfId="0" applyFont="1" applyFill="1" applyBorder="1"/>
    <xf numFmtId="0" fontId="31" fillId="0" borderId="0" xfId="0" applyFont="1"/>
    <xf numFmtId="0" fontId="32" fillId="0" borderId="0" xfId="0" applyFont="1"/>
    <xf numFmtId="0" fontId="33" fillId="0" borderId="0" xfId="0" applyFont="1"/>
    <xf numFmtId="1" fontId="34" fillId="0" borderId="0" xfId="0" applyNumberFormat="1" applyFont="1" applyBorder="1" applyAlignment="1">
      <alignment horizontal="center" vertical="center"/>
    </xf>
    <xf numFmtId="0" fontId="30" fillId="0" borderId="0" xfId="0" applyFont="1"/>
    <xf numFmtId="1" fontId="35" fillId="0" borderId="1" xfId="0" applyNumberFormat="1" applyFont="1" applyBorder="1" applyAlignment="1">
      <alignment horizontal="center" vertical="center"/>
    </xf>
    <xf numFmtId="3" fontId="36" fillId="0" borderId="0" xfId="0" applyNumberFormat="1" applyFont="1" applyFill="1" applyBorder="1" applyAlignment="1">
      <alignment vertical="center"/>
    </xf>
    <xf numFmtId="0" fontId="37" fillId="0" borderId="0" xfId="0" applyFont="1"/>
    <xf numFmtId="0" fontId="38" fillId="0" borderId="0" xfId="0" applyFont="1"/>
    <xf numFmtId="1" fontId="39" fillId="0" borderId="1" xfId="0" applyNumberFormat="1" applyFont="1" applyBorder="1" applyAlignment="1">
      <alignment horizontal="center" vertical="center"/>
    </xf>
    <xf numFmtId="165" fontId="39" fillId="0" borderId="1" xfId="2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/>
    </xf>
    <xf numFmtId="3" fontId="14" fillId="0" borderId="2" xfId="0" applyNumberFormat="1" applyFont="1" applyFill="1" applyBorder="1" applyAlignment="1">
      <alignment vertical="center"/>
    </xf>
    <xf numFmtId="4" fontId="15" fillId="0" borderId="4" xfId="0" applyNumberFormat="1" applyFont="1" applyBorder="1" applyAlignment="1">
      <alignment horizontal="center" vertical="center"/>
    </xf>
    <xf numFmtId="10" fontId="15" fillId="0" borderId="4" xfId="2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horizontal="center" vertical="center"/>
    </xf>
    <xf numFmtId="10" fontId="35" fillId="0" borderId="1" xfId="2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3" fontId="39" fillId="0" borderId="2" xfId="0" applyNumberFormat="1" applyFont="1" applyFill="1" applyBorder="1" applyAlignment="1">
      <alignment vertical="center"/>
    </xf>
    <xf numFmtId="10" fontId="39" fillId="0" borderId="1" xfId="0" applyNumberFormat="1" applyFont="1" applyBorder="1" applyAlignment="1">
      <alignment horizontal="center" vertical="center"/>
    </xf>
    <xf numFmtId="9" fontId="39" fillId="0" borderId="1" xfId="0" applyNumberFormat="1" applyFont="1" applyBorder="1" applyAlignment="1">
      <alignment horizontal="center" vertical="center"/>
    </xf>
    <xf numFmtId="3" fontId="34" fillId="0" borderId="1" xfId="0" applyNumberFormat="1" applyFont="1" applyFill="1" applyBorder="1" applyAlignment="1">
      <alignment vertical="center"/>
    </xf>
    <xf numFmtId="1" fontId="34" fillId="0" borderId="4" xfId="0" applyNumberFormat="1" applyFont="1" applyBorder="1" applyAlignment="1">
      <alignment horizontal="center" vertical="center"/>
    </xf>
    <xf numFmtId="10" fontId="34" fillId="0" borderId="4" xfId="0" applyNumberFormat="1" applyFont="1" applyBorder="1" applyAlignment="1">
      <alignment horizontal="center" vertical="center"/>
    </xf>
    <xf numFmtId="9" fontId="34" fillId="0" borderId="4" xfId="0" applyNumberFormat="1" applyFont="1" applyBorder="1" applyAlignment="1">
      <alignment horizontal="center" vertical="center"/>
    </xf>
    <xf numFmtId="10" fontId="34" fillId="0" borderId="1" xfId="0" applyNumberFormat="1" applyFont="1" applyBorder="1" applyAlignment="1">
      <alignment horizontal="center" vertical="center"/>
    </xf>
    <xf numFmtId="9" fontId="34" fillId="0" borderId="1" xfId="0" applyNumberFormat="1" applyFont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10" fontId="34" fillId="0" borderId="1" xfId="2" applyNumberFormat="1" applyFont="1" applyFill="1" applyBorder="1" applyAlignment="1">
      <alignment horizontal="center" vertical="center"/>
    </xf>
    <xf numFmtId="9" fontId="34" fillId="0" borderId="1" xfId="2" applyNumberFormat="1" applyFont="1" applyBorder="1" applyAlignment="1">
      <alignment horizontal="center" vertical="center"/>
    </xf>
    <xf numFmtId="3" fontId="34" fillId="0" borderId="1" xfId="0" applyNumberFormat="1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5" fillId="0" borderId="1" xfId="2" applyNumberFormat="1" applyFont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0" borderId="0" xfId="3"/>
    <xf numFmtId="0" fontId="43" fillId="0" borderId="0" xfId="3" applyFont="1" applyBorder="1" applyAlignment="1">
      <alignment horizontal="center" vertical="center" wrapText="1"/>
    </xf>
    <xf numFmtId="0" fontId="45" fillId="0" borderId="0" xfId="3" applyFont="1" applyFill="1" applyBorder="1" applyAlignment="1">
      <alignment horizontal="center" wrapText="1"/>
    </xf>
    <xf numFmtId="0" fontId="45" fillId="0" borderId="0" xfId="3" applyFont="1" applyFill="1" applyBorder="1" applyAlignment="1">
      <alignment horizontal="left" vertical="top" wrapText="1"/>
    </xf>
    <xf numFmtId="166" fontId="44" fillId="0" borderId="0" xfId="3" applyNumberFormat="1" applyFont="1" applyFill="1" applyBorder="1" applyAlignment="1">
      <alignment horizontal="right" vertical="top"/>
    </xf>
    <xf numFmtId="0" fontId="10" fillId="0" borderId="0" xfId="0" applyFont="1" applyFill="1" applyBorder="1"/>
    <xf numFmtId="0" fontId="1" fillId="0" borderId="0" xfId="0" applyFont="1" applyFill="1" applyBorder="1"/>
    <xf numFmtId="10" fontId="14" fillId="0" borderId="1" xfId="2" applyNumberFormat="1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9" fontId="14" fillId="0" borderId="1" xfId="2" applyNumberFormat="1" applyFont="1" applyBorder="1" applyAlignment="1">
      <alignment horizontal="center" vertical="center"/>
    </xf>
    <xf numFmtId="3" fontId="14" fillId="0" borderId="3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9" fontId="15" fillId="0" borderId="1" xfId="2" applyFont="1" applyBorder="1" applyAlignment="1">
      <alignment horizontal="center" vertical="center"/>
    </xf>
    <xf numFmtId="0" fontId="2" fillId="0" borderId="0" xfId="4"/>
    <xf numFmtId="3" fontId="14" fillId="0" borderId="0" xfId="0" applyNumberFormat="1" applyFont="1" applyBorder="1" applyAlignment="1">
      <alignment horizontal="center" vertical="center"/>
    </xf>
    <xf numFmtId="165" fontId="34" fillId="0" borderId="1" xfId="2" applyNumberFormat="1" applyFont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165" fontId="39" fillId="2" borderId="1" xfId="2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165" fontId="34" fillId="2" borderId="1" xfId="2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textRotation="90" wrapText="1"/>
    </xf>
    <xf numFmtId="0" fontId="4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3" fontId="39" fillId="0" borderId="1" xfId="0" applyNumberFormat="1" applyFont="1" applyFill="1" applyBorder="1" applyAlignment="1">
      <alignment horizontal="center" vertical="center"/>
    </xf>
    <xf numFmtId="3" fontId="34" fillId="0" borderId="3" xfId="0" applyNumberFormat="1" applyFont="1" applyFill="1" applyBorder="1" applyAlignment="1">
      <alignment horizontal="left" vertical="center"/>
    </xf>
    <xf numFmtId="3" fontId="34" fillId="0" borderId="4" xfId="0" applyNumberFormat="1" applyFont="1" applyFill="1" applyBorder="1" applyAlignment="1">
      <alignment horizontal="left" vertical="center"/>
    </xf>
    <xf numFmtId="0" fontId="39" fillId="0" borderId="3" xfId="0" applyFont="1" applyFill="1" applyBorder="1" applyAlignment="1">
      <alignment horizontal="center" vertical="center" textRotation="90" wrapText="1"/>
    </xf>
    <xf numFmtId="0" fontId="39" fillId="0" borderId="11" xfId="0" applyFont="1" applyFill="1" applyBorder="1" applyAlignment="1">
      <alignment horizontal="center" vertical="center" textRotation="90" wrapText="1"/>
    </xf>
    <xf numFmtId="0" fontId="39" fillId="0" borderId="4" xfId="0" applyFont="1" applyFill="1" applyBorder="1" applyAlignment="1">
      <alignment horizontal="center" vertical="center" textRotation="90" wrapText="1"/>
    </xf>
    <xf numFmtId="3" fontId="34" fillId="0" borderId="3" xfId="0" applyNumberFormat="1" applyFont="1" applyFill="1" applyBorder="1" applyAlignment="1">
      <alignment horizontal="left" vertical="center" wrapText="1"/>
    </xf>
    <xf numFmtId="3" fontId="34" fillId="0" borderId="4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43" fillId="0" borderId="0" xfId="3" applyFont="1" applyFill="1" applyBorder="1" applyAlignment="1">
      <alignment horizontal="center" vertical="center" wrapText="1"/>
    </xf>
    <xf numFmtId="0" fontId="45" fillId="0" borderId="0" xfId="3" applyFont="1" applyFill="1" applyBorder="1" applyAlignment="1">
      <alignment horizontal="left" wrapText="1"/>
    </xf>
    <xf numFmtId="0" fontId="45" fillId="0" borderId="0" xfId="3" applyFont="1" applyFill="1" applyBorder="1" applyAlignment="1">
      <alignment horizontal="left" vertical="top" wrapText="1"/>
    </xf>
    <xf numFmtId="0" fontId="44" fillId="0" borderId="0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_INDICADOR 16" xfId="4"/>
    <cellStyle name="Normal_INDICADOR 7" xfId="3"/>
    <cellStyle name="Porcentaje" xfId="2" builtinId="5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0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DICE!A10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INDICE!A10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314325</xdr:colOff>
      <xdr:row>0</xdr:row>
      <xdr:rowOff>981075</xdr:rowOff>
    </xdr:to>
    <xdr:pic>
      <xdr:nvPicPr>
        <xdr:cNvPr id="102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541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314325</xdr:colOff>
      <xdr:row>0</xdr:row>
      <xdr:rowOff>0</xdr:rowOff>
    </xdr:from>
    <xdr:to>
      <xdr:col>29</xdr:col>
      <xdr:colOff>304800</xdr:colOff>
      <xdr:row>0</xdr:row>
      <xdr:rowOff>981075</xdr:rowOff>
    </xdr:to>
    <xdr:pic>
      <xdr:nvPicPr>
        <xdr:cNvPr id="1026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0"/>
          <a:ext cx="137064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342900</xdr:colOff>
      <xdr:row>0</xdr:row>
      <xdr:rowOff>0</xdr:rowOff>
    </xdr:from>
    <xdr:to>
      <xdr:col>47</xdr:col>
      <xdr:colOff>314325</xdr:colOff>
      <xdr:row>0</xdr:row>
      <xdr:rowOff>981075</xdr:rowOff>
    </xdr:to>
    <xdr:pic>
      <xdr:nvPicPr>
        <xdr:cNvPr id="1027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9525</xdr:rowOff>
    </xdr:from>
    <xdr:to>
      <xdr:col>65</xdr:col>
      <xdr:colOff>304800</xdr:colOff>
      <xdr:row>1</xdr:row>
      <xdr:rowOff>0</xdr:rowOff>
    </xdr:to>
    <xdr:pic>
      <xdr:nvPicPr>
        <xdr:cNvPr id="1028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95625" y="9525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224647</xdr:colOff>
      <xdr:row>1</xdr:row>
      <xdr:rowOff>134788</xdr:rowOff>
    </xdr:from>
    <xdr:to>
      <xdr:col>12</xdr:col>
      <xdr:colOff>566109</xdr:colOff>
      <xdr:row>3</xdr:row>
      <xdr:rowOff>8986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9201510" y="1123231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  <a:latin typeface="Century Gothic" panose="020B0502020202020204" pitchFamily="34" charset="0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27137</xdr:colOff>
      <xdr:row>0</xdr:row>
      <xdr:rowOff>981075</xdr:rowOff>
    </xdr:to>
    <xdr:pic>
      <xdr:nvPicPr>
        <xdr:cNvPr id="2050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5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171450</xdr:colOff>
      <xdr:row>0</xdr:row>
      <xdr:rowOff>0</xdr:rowOff>
    </xdr:from>
    <xdr:to>
      <xdr:col>37</xdr:col>
      <xdr:colOff>152400</xdr:colOff>
      <xdr:row>0</xdr:row>
      <xdr:rowOff>981075</xdr:rowOff>
    </xdr:to>
    <xdr:pic>
      <xdr:nvPicPr>
        <xdr:cNvPr id="2051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505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142875</xdr:colOff>
      <xdr:row>0</xdr:row>
      <xdr:rowOff>0</xdr:rowOff>
    </xdr:from>
    <xdr:to>
      <xdr:col>55</xdr:col>
      <xdr:colOff>123825</xdr:colOff>
      <xdr:row>0</xdr:row>
      <xdr:rowOff>981075</xdr:rowOff>
    </xdr:to>
    <xdr:pic>
      <xdr:nvPicPr>
        <xdr:cNvPr id="205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224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440306</xdr:colOff>
      <xdr:row>2</xdr:row>
      <xdr:rowOff>0</xdr:rowOff>
    </xdr:from>
    <xdr:to>
      <xdr:col>9</xdr:col>
      <xdr:colOff>664951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7916532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581025</xdr:colOff>
      <xdr:row>0</xdr:row>
      <xdr:rowOff>981075</xdr:rowOff>
    </xdr:to>
    <xdr:pic>
      <xdr:nvPicPr>
        <xdr:cNvPr id="3074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5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142875</xdr:colOff>
      <xdr:row>0</xdr:row>
      <xdr:rowOff>0</xdr:rowOff>
    </xdr:from>
    <xdr:to>
      <xdr:col>34</xdr:col>
      <xdr:colOff>123825</xdr:colOff>
      <xdr:row>0</xdr:row>
      <xdr:rowOff>981075</xdr:rowOff>
    </xdr:to>
    <xdr:pic>
      <xdr:nvPicPr>
        <xdr:cNvPr id="3075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133350</xdr:colOff>
      <xdr:row>0</xdr:row>
      <xdr:rowOff>0</xdr:rowOff>
    </xdr:from>
    <xdr:to>
      <xdr:col>52</xdr:col>
      <xdr:colOff>114300</xdr:colOff>
      <xdr:row>0</xdr:row>
      <xdr:rowOff>981075</xdr:rowOff>
    </xdr:to>
    <xdr:pic>
      <xdr:nvPicPr>
        <xdr:cNvPr id="307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5585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0</xdr:row>
      <xdr:rowOff>9525</xdr:rowOff>
    </xdr:from>
    <xdr:to>
      <xdr:col>32</xdr:col>
      <xdr:colOff>676275</xdr:colOff>
      <xdr:row>0</xdr:row>
      <xdr:rowOff>981075</xdr:rowOff>
    </xdr:to>
    <xdr:pic>
      <xdr:nvPicPr>
        <xdr:cNvPr id="2048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8475" y="9525"/>
          <a:ext cx="9410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200025</xdr:colOff>
      <xdr:row>0</xdr:row>
      <xdr:rowOff>9525</xdr:rowOff>
    </xdr:from>
    <xdr:to>
      <xdr:col>45</xdr:col>
      <xdr:colOff>552450</xdr:colOff>
      <xdr:row>0</xdr:row>
      <xdr:rowOff>981075</xdr:rowOff>
    </xdr:to>
    <xdr:pic>
      <xdr:nvPicPr>
        <xdr:cNvPr id="2048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9525"/>
          <a:ext cx="11020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305520</xdr:colOff>
      <xdr:row>1</xdr:row>
      <xdr:rowOff>62902</xdr:rowOff>
    </xdr:from>
    <xdr:to>
      <xdr:col>16</xdr:col>
      <xdr:colOff>233633</xdr:colOff>
      <xdr:row>2</xdr:row>
      <xdr:rowOff>413350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8931935" y="1051345"/>
          <a:ext cx="988443" cy="494222"/>
        </a:xfrm>
        <a:prstGeom prst="leftArrow">
          <a:avLst/>
        </a:prstGeom>
        <a:solidFill>
          <a:srgbClr val="FFF2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503387</xdr:colOff>
      <xdr:row>0</xdr:row>
      <xdr:rowOff>981075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1571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125801</xdr:colOff>
      <xdr:row>1</xdr:row>
      <xdr:rowOff>116816</xdr:rowOff>
    </xdr:from>
    <xdr:to>
      <xdr:col>11</xdr:col>
      <xdr:colOff>269575</xdr:colOff>
      <xdr:row>2</xdr:row>
      <xdr:rowOff>467264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545542" y="1105259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638175</xdr:colOff>
      <xdr:row>0</xdr:row>
      <xdr:rowOff>981075</xdr:rowOff>
    </xdr:to>
    <xdr:pic>
      <xdr:nvPicPr>
        <xdr:cNvPr id="512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44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638175</xdr:colOff>
      <xdr:row>0</xdr:row>
      <xdr:rowOff>0</xdr:rowOff>
    </xdr:from>
    <xdr:to>
      <xdr:col>34</xdr:col>
      <xdr:colOff>619125</xdr:colOff>
      <xdr:row>0</xdr:row>
      <xdr:rowOff>981075</xdr:rowOff>
    </xdr:to>
    <xdr:pic>
      <xdr:nvPicPr>
        <xdr:cNvPr id="512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45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600075</xdr:colOff>
      <xdr:row>0</xdr:row>
      <xdr:rowOff>0</xdr:rowOff>
    </xdr:from>
    <xdr:to>
      <xdr:col>52</xdr:col>
      <xdr:colOff>581025</xdr:colOff>
      <xdr:row>0</xdr:row>
      <xdr:rowOff>981075</xdr:rowOff>
    </xdr:to>
    <xdr:pic>
      <xdr:nvPicPr>
        <xdr:cNvPr id="5124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224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143773</xdr:colOff>
      <xdr:row>1</xdr:row>
      <xdr:rowOff>116817</xdr:rowOff>
    </xdr:from>
    <xdr:to>
      <xdr:col>12</xdr:col>
      <xdr:colOff>368419</xdr:colOff>
      <xdr:row>2</xdr:row>
      <xdr:rowOff>467265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904976" y="1105260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381000</xdr:colOff>
      <xdr:row>0</xdr:row>
      <xdr:rowOff>981075</xdr:rowOff>
    </xdr:to>
    <xdr:pic>
      <xdr:nvPicPr>
        <xdr:cNvPr id="614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381000</xdr:colOff>
      <xdr:row>0</xdr:row>
      <xdr:rowOff>0</xdr:rowOff>
    </xdr:from>
    <xdr:to>
      <xdr:col>35</xdr:col>
      <xdr:colOff>352425</xdr:colOff>
      <xdr:row>0</xdr:row>
      <xdr:rowOff>981075</xdr:rowOff>
    </xdr:to>
    <xdr:pic>
      <xdr:nvPicPr>
        <xdr:cNvPr id="6147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361950</xdr:colOff>
      <xdr:row>0</xdr:row>
      <xdr:rowOff>0</xdr:rowOff>
    </xdr:from>
    <xdr:to>
      <xdr:col>53</xdr:col>
      <xdr:colOff>333375</xdr:colOff>
      <xdr:row>0</xdr:row>
      <xdr:rowOff>981075</xdr:rowOff>
    </xdr:to>
    <xdr:pic>
      <xdr:nvPicPr>
        <xdr:cNvPr id="6148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12950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620023</xdr:colOff>
      <xdr:row>1</xdr:row>
      <xdr:rowOff>98845</xdr:rowOff>
    </xdr:from>
    <xdr:to>
      <xdr:col>9</xdr:col>
      <xdr:colOff>80871</xdr:colOff>
      <xdr:row>2</xdr:row>
      <xdr:rowOff>449293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042334" y="1087288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0</xdr:row>
      <xdr:rowOff>981075</xdr:rowOff>
    </xdr:to>
    <xdr:pic>
      <xdr:nvPicPr>
        <xdr:cNvPr id="7170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064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209550</xdr:colOff>
      <xdr:row>0</xdr:row>
      <xdr:rowOff>0</xdr:rowOff>
    </xdr:from>
    <xdr:to>
      <xdr:col>33</xdr:col>
      <xdr:colOff>180975</xdr:colOff>
      <xdr:row>0</xdr:row>
      <xdr:rowOff>981075</xdr:rowOff>
    </xdr:to>
    <xdr:pic>
      <xdr:nvPicPr>
        <xdr:cNvPr id="7171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5525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745825</xdr:colOff>
      <xdr:row>1</xdr:row>
      <xdr:rowOff>134788</xdr:rowOff>
    </xdr:from>
    <xdr:to>
      <xdr:col>6</xdr:col>
      <xdr:colOff>206674</xdr:colOff>
      <xdr:row>3</xdr:row>
      <xdr:rowOff>8986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7404339" y="1123231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459896</xdr:colOff>
      <xdr:row>0</xdr:row>
      <xdr:rowOff>981075</xdr:rowOff>
    </xdr:to>
    <xdr:pic>
      <xdr:nvPicPr>
        <xdr:cNvPr id="8194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0</xdr:rowOff>
    </xdr:from>
    <xdr:to>
      <xdr:col>34</xdr:col>
      <xdr:colOff>66675</xdr:colOff>
      <xdr:row>0</xdr:row>
      <xdr:rowOff>981075</xdr:rowOff>
    </xdr:to>
    <xdr:pic>
      <xdr:nvPicPr>
        <xdr:cNvPr id="8195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5890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9</xdr:col>
      <xdr:colOff>224646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806132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C" sz="1200" b="1"/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590550</xdr:colOff>
      <xdr:row>0</xdr:row>
      <xdr:rowOff>981075</xdr:rowOff>
    </xdr:to>
    <xdr:pic>
      <xdr:nvPicPr>
        <xdr:cNvPr id="9218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161925</xdr:colOff>
      <xdr:row>0</xdr:row>
      <xdr:rowOff>0</xdr:rowOff>
    </xdr:from>
    <xdr:to>
      <xdr:col>34</xdr:col>
      <xdr:colOff>142875</xdr:colOff>
      <xdr:row>0</xdr:row>
      <xdr:rowOff>981075</xdr:rowOff>
    </xdr:to>
    <xdr:pic>
      <xdr:nvPicPr>
        <xdr:cNvPr id="9219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93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224646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653373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485775</xdr:colOff>
      <xdr:row>0</xdr:row>
      <xdr:rowOff>981075</xdr:rowOff>
    </xdr:to>
    <xdr:pic>
      <xdr:nvPicPr>
        <xdr:cNvPr id="1024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55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723900</xdr:colOff>
      <xdr:row>0</xdr:row>
      <xdr:rowOff>0</xdr:rowOff>
    </xdr:from>
    <xdr:to>
      <xdr:col>31</xdr:col>
      <xdr:colOff>704850</xdr:colOff>
      <xdr:row>0</xdr:row>
      <xdr:rowOff>981075</xdr:rowOff>
    </xdr:to>
    <xdr:pic>
      <xdr:nvPicPr>
        <xdr:cNvPr id="1024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365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224646</xdr:colOff>
      <xdr:row>3</xdr:row>
      <xdr:rowOff>17972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8653373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723900</xdr:colOff>
      <xdr:row>0</xdr:row>
      <xdr:rowOff>981075</xdr:rowOff>
    </xdr:to>
    <xdr:pic>
      <xdr:nvPicPr>
        <xdr:cNvPr id="1126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723900</xdr:colOff>
      <xdr:row>0</xdr:row>
      <xdr:rowOff>0</xdr:rowOff>
    </xdr:from>
    <xdr:to>
      <xdr:col>31</xdr:col>
      <xdr:colOff>704850</xdr:colOff>
      <xdr:row>0</xdr:row>
      <xdr:rowOff>981075</xdr:rowOff>
    </xdr:to>
    <xdr:pic>
      <xdr:nvPicPr>
        <xdr:cNvPr id="11267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224646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7658100" y="1133475"/>
          <a:ext cx="986646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350988</xdr:colOff>
      <xdr:row>0</xdr:row>
      <xdr:rowOff>981075</xdr:rowOff>
    </xdr:to>
    <xdr:pic>
      <xdr:nvPicPr>
        <xdr:cNvPr id="12290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723900</xdr:colOff>
      <xdr:row>0</xdr:row>
      <xdr:rowOff>0</xdr:rowOff>
    </xdr:from>
    <xdr:to>
      <xdr:col>31</xdr:col>
      <xdr:colOff>704850</xdr:colOff>
      <xdr:row>0</xdr:row>
      <xdr:rowOff>981075</xdr:rowOff>
    </xdr:to>
    <xdr:pic>
      <xdr:nvPicPr>
        <xdr:cNvPr id="12291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5412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224646</xdr:colOff>
      <xdr:row>3</xdr:row>
      <xdr:rowOff>17972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7817689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436173</xdr:colOff>
      <xdr:row>0</xdr:row>
      <xdr:rowOff>981075</xdr:rowOff>
    </xdr:to>
    <xdr:pic>
      <xdr:nvPicPr>
        <xdr:cNvPr id="13314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552450</xdr:colOff>
      <xdr:row>0</xdr:row>
      <xdr:rowOff>0</xdr:rowOff>
    </xdr:from>
    <xdr:to>
      <xdr:col>31</xdr:col>
      <xdr:colOff>533400</xdr:colOff>
      <xdr:row>0</xdr:row>
      <xdr:rowOff>981075</xdr:rowOff>
    </xdr:to>
    <xdr:pic>
      <xdr:nvPicPr>
        <xdr:cNvPr id="13315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64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533400</xdr:colOff>
      <xdr:row>0</xdr:row>
      <xdr:rowOff>0</xdr:rowOff>
    </xdr:from>
    <xdr:to>
      <xdr:col>49</xdr:col>
      <xdr:colOff>504825</xdr:colOff>
      <xdr:row>0</xdr:row>
      <xdr:rowOff>981075</xdr:rowOff>
    </xdr:to>
    <xdr:pic>
      <xdr:nvPicPr>
        <xdr:cNvPr id="1331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03425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200025</xdr:colOff>
      <xdr:row>0</xdr:row>
      <xdr:rowOff>9525</xdr:rowOff>
    </xdr:from>
    <xdr:to>
      <xdr:col>37</xdr:col>
      <xdr:colOff>552451</xdr:colOff>
      <xdr:row>0</xdr:row>
      <xdr:rowOff>981075</xdr:rowOff>
    </xdr:to>
    <xdr:pic>
      <xdr:nvPicPr>
        <xdr:cNvPr id="14337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40425" y="9525"/>
          <a:ext cx="11020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17971</xdr:colOff>
      <xdr:row>2</xdr:row>
      <xdr:rowOff>0</xdr:rowOff>
    </xdr:from>
    <xdr:to>
      <xdr:col>12</xdr:col>
      <xdr:colOff>242616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9282381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467444</xdr:colOff>
      <xdr:row>0</xdr:row>
      <xdr:rowOff>981075</xdr:rowOff>
    </xdr:to>
    <xdr:pic>
      <xdr:nvPicPr>
        <xdr:cNvPr id="14339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44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647700</xdr:colOff>
      <xdr:row>0</xdr:row>
      <xdr:rowOff>28575</xdr:rowOff>
    </xdr:from>
    <xdr:to>
      <xdr:col>34</xdr:col>
      <xdr:colOff>628650</xdr:colOff>
      <xdr:row>1</xdr:row>
      <xdr:rowOff>19050</xdr:rowOff>
    </xdr:to>
    <xdr:pic>
      <xdr:nvPicPr>
        <xdr:cNvPr id="14340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28575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233632</xdr:colOff>
      <xdr:row>1</xdr:row>
      <xdr:rowOff>116816</xdr:rowOff>
    </xdr:from>
    <xdr:to>
      <xdr:col>12</xdr:col>
      <xdr:colOff>98845</xdr:colOff>
      <xdr:row>2</xdr:row>
      <xdr:rowOff>467264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7017948" y="1105259"/>
          <a:ext cx="103337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202541</xdr:colOff>
      <xdr:row>0</xdr:row>
      <xdr:rowOff>981075</xdr:rowOff>
    </xdr:to>
    <xdr:pic>
      <xdr:nvPicPr>
        <xdr:cNvPr id="1536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064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552450</xdr:colOff>
      <xdr:row>0</xdr:row>
      <xdr:rowOff>0</xdr:rowOff>
    </xdr:from>
    <xdr:to>
      <xdr:col>38</xdr:col>
      <xdr:colOff>533400</xdr:colOff>
      <xdr:row>0</xdr:row>
      <xdr:rowOff>981075</xdr:rowOff>
    </xdr:to>
    <xdr:pic>
      <xdr:nvPicPr>
        <xdr:cNvPr id="1536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695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200025</xdr:colOff>
      <xdr:row>0</xdr:row>
      <xdr:rowOff>9525</xdr:rowOff>
    </xdr:from>
    <xdr:to>
      <xdr:col>40</xdr:col>
      <xdr:colOff>552450</xdr:colOff>
      <xdr:row>0</xdr:row>
      <xdr:rowOff>981075</xdr:rowOff>
    </xdr:to>
    <xdr:pic>
      <xdr:nvPicPr>
        <xdr:cNvPr id="1638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1525" y="9525"/>
          <a:ext cx="11020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125802</xdr:colOff>
      <xdr:row>1</xdr:row>
      <xdr:rowOff>98845</xdr:rowOff>
    </xdr:from>
    <xdr:to>
      <xdr:col>13</xdr:col>
      <xdr:colOff>1114245</xdr:colOff>
      <xdr:row>2</xdr:row>
      <xdr:rowOff>449293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9444127" y="1087288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668367</xdr:colOff>
      <xdr:row>0</xdr:row>
      <xdr:rowOff>981075</xdr:rowOff>
    </xdr:to>
    <xdr:pic>
      <xdr:nvPicPr>
        <xdr:cNvPr id="16387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44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238125</xdr:colOff>
      <xdr:row>0</xdr:row>
      <xdr:rowOff>0</xdr:rowOff>
    </xdr:from>
    <xdr:to>
      <xdr:col>36</xdr:col>
      <xdr:colOff>219075</xdr:colOff>
      <xdr:row>0</xdr:row>
      <xdr:rowOff>981075</xdr:rowOff>
    </xdr:to>
    <xdr:pic>
      <xdr:nvPicPr>
        <xdr:cNvPr id="16388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362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200025</xdr:colOff>
      <xdr:row>0</xdr:row>
      <xdr:rowOff>9525</xdr:rowOff>
    </xdr:from>
    <xdr:to>
      <xdr:col>35</xdr:col>
      <xdr:colOff>552450</xdr:colOff>
      <xdr:row>0</xdr:row>
      <xdr:rowOff>981075</xdr:rowOff>
    </xdr:to>
    <xdr:pic>
      <xdr:nvPicPr>
        <xdr:cNvPr id="17409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45125" y="9525"/>
          <a:ext cx="11020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10</xdr:col>
      <xdr:colOff>224646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8815118" y="113221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323850</xdr:colOff>
      <xdr:row>0</xdr:row>
      <xdr:rowOff>981075</xdr:rowOff>
    </xdr:to>
    <xdr:pic>
      <xdr:nvPicPr>
        <xdr:cNvPr id="17411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0</xdr:row>
      <xdr:rowOff>0</xdr:rowOff>
    </xdr:from>
    <xdr:to>
      <xdr:col>33</xdr:col>
      <xdr:colOff>314325</xdr:colOff>
      <xdr:row>0</xdr:row>
      <xdr:rowOff>981075</xdr:rowOff>
    </xdr:to>
    <xdr:pic>
      <xdr:nvPicPr>
        <xdr:cNvPr id="1741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200025</xdr:colOff>
      <xdr:row>0</xdr:row>
      <xdr:rowOff>9525</xdr:rowOff>
    </xdr:from>
    <xdr:to>
      <xdr:col>38</xdr:col>
      <xdr:colOff>552449</xdr:colOff>
      <xdr:row>0</xdr:row>
      <xdr:rowOff>981075</xdr:rowOff>
    </xdr:to>
    <xdr:pic>
      <xdr:nvPicPr>
        <xdr:cNvPr id="1843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3225" y="9525"/>
          <a:ext cx="110204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539152</xdr:colOff>
      <xdr:row>2</xdr:row>
      <xdr:rowOff>17971</xdr:rowOff>
    </xdr:from>
    <xdr:to>
      <xdr:col>11</xdr:col>
      <xdr:colOff>224647</xdr:colOff>
      <xdr:row>3</xdr:row>
      <xdr:rowOff>35943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7359411" y="1150188"/>
          <a:ext cx="1123231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18</xdr:col>
      <xdr:colOff>716352</xdr:colOff>
      <xdr:row>0</xdr:row>
      <xdr:rowOff>981075</xdr:rowOff>
    </xdr:to>
    <xdr:pic>
      <xdr:nvPicPr>
        <xdr:cNvPr id="18435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0"/>
          <a:ext cx="137350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180975</xdr:colOff>
      <xdr:row>0</xdr:row>
      <xdr:rowOff>0</xdr:rowOff>
    </xdr:from>
    <xdr:to>
      <xdr:col>37</xdr:col>
      <xdr:colOff>161925</xdr:colOff>
      <xdr:row>0</xdr:row>
      <xdr:rowOff>981075</xdr:rowOff>
    </xdr:to>
    <xdr:pic>
      <xdr:nvPicPr>
        <xdr:cNvPr id="18436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175" y="0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60"/>
  <sheetViews>
    <sheetView showGridLines="0" zoomScale="106" zoomScaleNormal="106" zoomScalePageLayoutView="106" workbookViewId="0">
      <pane ySplit="1" topLeftCell="A2" activePane="bottomLeft" state="frozen"/>
      <selection pane="bottomLeft" activeCell="A10" sqref="A10"/>
    </sheetView>
  </sheetViews>
  <sheetFormatPr baseColWidth="10" defaultRowHeight="11.25"/>
  <cols>
    <col min="1" max="1" width="15.140625" style="36" customWidth="1"/>
    <col min="2" max="2" width="87.140625" style="36" bestFit="1" customWidth="1"/>
    <col min="3" max="3" width="12.85546875" style="36" bestFit="1" customWidth="1"/>
    <col min="4" max="4" width="12.42578125" style="36" customWidth="1"/>
    <col min="5" max="7" width="10.42578125" style="36" customWidth="1"/>
    <col min="8" max="8" width="11.42578125" style="36" customWidth="1"/>
    <col min="9" max="11" width="10.42578125" style="36" customWidth="1"/>
    <col min="12" max="12" width="10.42578125" style="37" customWidth="1"/>
    <col min="13" max="13" width="12.42578125" style="36" customWidth="1"/>
    <col min="14" max="16384" width="11.42578125" style="36"/>
  </cols>
  <sheetData>
    <row r="1" spans="1:15" ht="78" customHeight="1"/>
    <row r="2" spans="1:15" ht="11.45" customHeight="1"/>
    <row r="3" spans="1:15" ht="11.45" customHeight="1">
      <c r="B3" s="38"/>
    </row>
    <row r="4" spans="1:15" ht="61.5" customHeight="1">
      <c r="A4" s="39"/>
      <c r="B4" s="121" t="s">
        <v>143</v>
      </c>
      <c r="C4" s="122"/>
      <c r="D4" s="122"/>
      <c r="E4" s="122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13.5">
      <c r="A5" s="41"/>
      <c r="B5" s="41"/>
      <c r="C5" s="4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</row>
    <row r="6" spans="1:15" ht="17.25">
      <c r="A6" s="43"/>
      <c r="B6" s="44" t="s">
        <v>7</v>
      </c>
      <c r="C6" s="45" t="s">
        <v>6</v>
      </c>
      <c r="D6" s="45" t="s">
        <v>8</v>
      </c>
      <c r="E6" s="45" t="s">
        <v>9</v>
      </c>
      <c r="F6" s="42"/>
      <c r="G6" s="42"/>
      <c r="H6" s="42"/>
      <c r="I6" s="42"/>
      <c r="J6" s="42"/>
      <c r="K6" s="42"/>
      <c r="L6" s="42"/>
      <c r="M6" s="42"/>
      <c r="N6" s="42"/>
    </row>
    <row r="7" spans="1:15" ht="17.25">
      <c r="A7" s="43"/>
      <c r="B7" s="43"/>
      <c r="C7" s="45"/>
      <c r="D7" s="45"/>
      <c r="E7" s="45"/>
      <c r="F7" s="42"/>
      <c r="G7" s="42"/>
      <c r="H7" s="42"/>
      <c r="I7" s="42"/>
      <c r="J7" s="42"/>
      <c r="K7" s="42"/>
      <c r="L7" s="42"/>
      <c r="M7" s="42"/>
      <c r="N7" s="42"/>
    </row>
    <row r="8" spans="1:15" ht="15.75" customHeight="1">
      <c r="A8" s="46" t="s">
        <v>113</v>
      </c>
      <c r="B8" s="46"/>
      <c r="C8" s="46"/>
      <c r="D8" s="46"/>
      <c r="E8" s="46"/>
      <c r="F8" s="42"/>
      <c r="G8" s="42"/>
      <c r="H8" s="42"/>
      <c r="I8" s="42"/>
      <c r="J8" s="42"/>
      <c r="K8" s="42"/>
      <c r="L8" s="42"/>
      <c r="M8" s="42"/>
      <c r="N8" s="42"/>
    </row>
    <row r="9" spans="1:15" ht="11.45" customHeight="1">
      <c r="A9" s="41"/>
      <c r="B9" s="41"/>
      <c r="C9" s="41"/>
      <c r="D9" s="41"/>
      <c r="E9" s="41"/>
      <c r="F9" s="42"/>
      <c r="G9" s="42"/>
      <c r="H9" s="42"/>
      <c r="I9" s="42"/>
      <c r="J9" s="42"/>
      <c r="K9" s="42"/>
      <c r="L9" s="42"/>
      <c r="M9" s="42"/>
      <c r="N9" s="42"/>
    </row>
    <row r="10" spans="1:15" ht="13.5" customHeight="1">
      <c r="A10" s="41" t="s">
        <v>10</v>
      </c>
      <c r="B10" s="41" t="s">
        <v>144</v>
      </c>
      <c r="C10" s="97" t="s">
        <v>11</v>
      </c>
      <c r="D10" s="97" t="s">
        <v>11</v>
      </c>
      <c r="E10" s="97" t="s">
        <v>11</v>
      </c>
      <c r="F10" s="42"/>
      <c r="G10" s="42"/>
      <c r="H10" s="42"/>
      <c r="I10" s="42"/>
      <c r="J10" s="42"/>
      <c r="K10" s="42"/>
      <c r="L10" s="42"/>
      <c r="M10" s="42"/>
      <c r="N10" s="42"/>
    </row>
    <row r="11" spans="1:15" ht="13.5">
      <c r="A11" s="41" t="s">
        <v>12</v>
      </c>
      <c r="B11" s="41" t="s">
        <v>145</v>
      </c>
      <c r="C11" s="97" t="s">
        <v>11</v>
      </c>
      <c r="D11" s="97" t="s">
        <v>11</v>
      </c>
      <c r="E11" s="97" t="s">
        <v>11</v>
      </c>
      <c r="F11" s="42"/>
      <c r="G11" s="42"/>
      <c r="H11" s="42"/>
      <c r="I11" s="42"/>
      <c r="J11" s="42"/>
      <c r="K11" s="42"/>
      <c r="L11" s="42"/>
      <c r="M11" s="42"/>
      <c r="N11" s="42"/>
    </row>
    <row r="12" spans="1:15" ht="13.5">
      <c r="A12" s="41" t="s">
        <v>13</v>
      </c>
      <c r="B12" s="41" t="s">
        <v>114</v>
      </c>
      <c r="C12" s="97" t="s">
        <v>11</v>
      </c>
      <c r="D12" s="97" t="s">
        <v>11</v>
      </c>
      <c r="E12" s="97" t="s">
        <v>11</v>
      </c>
      <c r="F12" s="42"/>
      <c r="G12" s="42"/>
      <c r="H12" s="42"/>
      <c r="I12" s="42"/>
      <c r="J12" s="42"/>
      <c r="K12" s="42"/>
      <c r="L12" s="42"/>
      <c r="M12" s="42"/>
      <c r="N12" s="42"/>
    </row>
    <row r="13" spans="1:15" ht="13.5">
      <c r="A13" s="41" t="s">
        <v>14</v>
      </c>
      <c r="B13" s="41" t="s">
        <v>146</v>
      </c>
      <c r="C13" s="97" t="s">
        <v>11</v>
      </c>
      <c r="D13" s="97" t="s">
        <v>11</v>
      </c>
      <c r="E13" s="97" t="s">
        <v>11</v>
      </c>
      <c r="F13" s="42"/>
      <c r="G13" s="42"/>
      <c r="H13" s="42"/>
      <c r="I13" s="42"/>
      <c r="J13" s="42"/>
      <c r="K13" s="42"/>
      <c r="L13" s="42"/>
      <c r="M13" s="42"/>
      <c r="N13" s="42"/>
    </row>
    <row r="14" spans="1:15" s="48" customFormat="1" ht="13.5">
      <c r="A14" s="41" t="s">
        <v>15</v>
      </c>
      <c r="B14" s="41" t="s">
        <v>147</v>
      </c>
      <c r="C14" s="97" t="s">
        <v>11</v>
      </c>
      <c r="D14" s="97" t="s">
        <v>11</v>
      </c>
      <c r="E14" s="97" t="s">
        <v>11</v>
      </c>
      <c r="F14" s="42"/>
      <c r="G14" s="42"/>
      <c r="H14" s="42"/>
      <c r="I14" s="42"/>
      <c r="J14" s="42"/>
      <c r="K14" s="42"/>
      <c r="L14" s="42"/>
      <c r="M14" s="42"/>
      <c r="N14" s="42"/>
    </row>
    <row r="15" spans="1:15" ht="13.5">
      <c r="A15" s="41" t="s">
        <v>16</v>
      </c>
      <c r="B15" s="41" t="s">
        <v>148</v>
      </c>
      <c r="C15" s="97" t="s">
        <v>11</v>
      </c>
      <c r="D15" s="97" t="s">
        <v>11</v>
      </c>
      <c r="E15" s="97" t="s">
        <v>11</v>
      </c>
      <c r="F15" s="42"/>
      <c r="G15" s="42"/>
      <c r="H15" s="42"/>
      <c r="I15" s="42"/>
      <c r="J15" s="42"/>
      <c r="K15" s="42"/>
      <c r="L15" s="42"/>
      <c r="M15" s="42"/>
      <c r="N15" s="42"/>
    </row>
    <row r="16" spans="1:15" ht="13.5">
      <c r="A16" s="41" t="s">
        <v>17</v>
      </c>
      <c r="B16" s="41" t="s">
        <v>149</v>
      </c>
      <c r="C16" s="97" t="s">
        <v>11</v>
      </c>
      <c r="D16" s="97" t="s">
        <v>11</v>
      </c>
      <c r="E16" s="97" t="s">
        <v>11</v>
      </c>
      <c r="F16" s="42"/>
      <c r="G16" s="42"/>
      <c r="H16" s="42"/>
      <c r="I16" s="42"/>
      <c r="J16" s="42"/>
      <c r="K16" s="42"/>
      <c r="L16" s="42"/>
      <c r="M16" s="42"/>
      <c r="N16" s="42"/>
    </row>
    <row r="17" spans="1:14" ht="13.5">
      <c r="A17" s="41" t="s">
        <v>18</v>
      </c>
      <c r="B17" s="41" t="s">
        <v>150</v>
      </c>
      <c r="C17" s="97" t="s">
        <v>11</v>
      </c>
      <c r="D17" s="97" t="s">
        <v>11</v>
      </c>
      <c r="E17" s="97" t="s">
        <v>11</v>
      </c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3.5">
      <c r="A18" s="41" t="s">
        <v>19</v>
      </c>
      <c r="B18" s="41" t="s">
        <v>151</v>
      </c>
      <c r="C18" s="97" t="s">
        <v>11</v>
      </c>
      <c r="D18" s="97" t="s">
        <v>11</v>
      </c>
      <c r="E18" s="97" t="s">
        <v>11</v>
      </c>
      <c r="F18" s="42"/>
      <c r="G18" s="42"/>
      <c r="H18" s="42"/>
      <c r="I18" s="42"/>
      <c r="J18" s="42"/>
      <c r="K18" s="42"/>
      <c r="L18" s="42"/>
      <c r="M18" s="42"/>
      <c r="N18" s="42"/>
    </row>
    <row r="19" spans="1:14" ht="13.5">
      <c r="A19" s="41" t="s">
        <v>20</v>
      </c>
      <c r="B19" s="41" t="s">
        <v>152</v>
      </c>
      <c r="C19" s="97" t="s">
        <v>11</v>
      </c>
      <c r="D19" s="97" t="s">
        <v>11</v>
      </c>
      <c r="E19" s="97" t="s">
        <v>11</v>
      </c>
      <c r="F19" s="42"/>
      <c r="G19" s="42"/>
      <c r="H19" s="42"/>
      <c r="I19" s="42"/>
      <c r="J19" s="42"/>
      <c r="K19" s="42"/>
      <c r="L19" s="42"/>
      <c r="M19" s="42"/>
      <c r="N19" s="42"/>
    </row>
    <row r="20" spans="1:14" ht="13.5">
      <c r="A20" s="41" t="s">
        <v>21</v>
      </c>
      <c r="B20" s="41" t="s">
        <v>100</v>
      </c>
      <c r="C20" s="97" t="s">
        <v>11</v>
      </c>
      <c r="D20" s="97" t="s">
        <v>11</v>
      </c>
      <c r="E20" s="97" t="s">
        <v>11</v>
      </c>
      <c r="F20" s="42"/>
      <c r="G20" s="42"/>
      <c r="H20" s="42"/>
      <c r="I20" s="42"/>
      <c r="J20" s="42"/>
      <c r="K20" s="42"/>
      <c r="L20" s="42"/>
      <c r="M20" s="42"/>
      <c r="N20" s="42"/>
    </row>
    <row r="21" spans="1:14" ht="11.45" customHeight="1">
      <c r="A21" s="41"/>
      <c r="B21" s="41"/>
      <c r="C21" s="41"/>
      <c r="D21" s="41"/>
      <c r="E21" s="41"/>
      <c r="F21" s="42"/>
      <c r="G21" s="42"/>
      <c r="H21" s="42"/>
      <c r="I21" s="42"/>
      <c r="J21" s="42"/>
      <c r="K21" s="42"/>
      <c r="L21" s="42"/>
      <c r="M21" s="42"/>
      <c r="N21" s="42"/>
    </row>
    <row r="22" spans="1:14" ht="15.75" customHeight="1">
      <c r="A22" s="46" t="s">
        <v>112</v>
      </c>
      <c r="B22" s="46"/>
      <c r="C22" s="46"/>
      <c r="D22" s="46"/>
      <c r="E22" s="46"/>
      <c r="F22" s="42"/>
      <c r="G22" s="42"/>
      <c r="H22" s="42"/>
      <c r="I22" s="42"/>
      <c r="J22" s="42"/>
      <c r="K22" s="42"/>
      <c r="L22" s="42"/>
      <c r="M22" s="42"/>
      <c r="N22" s="42"/>
    </row>
    <row r="23" spans="1:14" ht="11.45" customHeight="1">
      <c r="A23" s="49"/>
      <c r="B23" s="50"/>
      <c r="C23" s="51"/>
      <c r="D23" s="51"/>
      <c r="E23" s="51"/>
      <c r="F23" s="42"/>
      <c r="G23" s="42"/>
      <c r="H23" s="42"/>
      <c r="I23" s="42"/>
      <c r="J23" s="42"/>
      <c r="K23" s="42"/>
      <c r="L23" s="42"/>
      <c r="M23" s="42"/>
      <c r="N23" s="42"/>
    </row>
    <row r="24" spans="1:14" ht="13.5" customHeight="1">
      <c r="A24" s="41" t="s">
        <v>22</v>
      </c>
      <c r="B24" s="41" t="s">
        <v>170</v>
      </c>
      <c r="C24" s="97" t="s">
        <v>11</v>
      </c>
      <c r="D24" s="97" t="s">
        <v>11</v>
      </c>
      <c r="E24" s="97" t="s">
        <v>11</v>
      </c>
      <c r="F24" s="42"/>
      <c r="G24" s="42"/>
      <c r="H24" s="42"/>
      <c r="I24" s="42"/>
      <c r="J24" s="42"/>
      <c r="K24" s="42"/>
      <c r="L24" s="42"/>
      <c r="M24" s="42"/>
      <c r="N24" s="42"/>
    </row>
    <row r="25" spans="1:14" ht="13.5" customHeight="1">
      <c r="A25" s="41" t="s">
        <v>23</v>
      </c>
      <c r="B25" s="41" t="s">
        <v>131</v>
      </c>
      <c r="C25" s="97" t="s">
        <v>11</v>
      </c>
      <c r="D25" s="97" t="s">
        <v>11</v>
      </c>
      <c r="E25" s="97" t="s">
        <v>11</v>
      </c>
      <c r="F25" s="42"/>
      <c r="G25" s="42"/>
      <c r="H25" s="42"/>
      <c r="I25" s="42"/>
      <c r="J25" s="42"/>
      <c r="K25" s="42"/>
      <c r="L25" s="42"/>
      <c r="M25" s="42"/>
      <c r="N25" s="42"/>
    </row>
    <row r="26" spans="1:14" ht="13.5" customHeight="1">
      <c r="A26" s="41" t="s">
        <v>24</v>
      </c>
      <c r="B26" s="41" t="s">
        <v>133</v>
      </c>
      <c r="C26" s="97" t="s">
        <v>11</v>
      </c>
      <c r="D26" s="97" t="s">
        <v>11</v>
      </c>
      <c r="E26" s="97" t="s">
        <v>11</v>
      </c>
      <c r="F26" s="42"/>
      <c r="G26" s="42"/>
      <c r="H26" s="42"/>
      <c r="I26" s="42"/>
      <c r="J26" s="42"/>
      <c r="K26" s="42"/>
      <c r="L26" s="42"/>
      <c r="M26" s="42"/>
      <c r="N26" s="42"/>
    </row>
    <row r="27" spans="1:14" ht="13.5" customHeight="1">
      <c r="A27" s="41" t="s">
        <v>25</v>
      </c>
      <c r="B27" s="41" t="s">
        <v>153</v>
      </c>
      <c r="C27" s="97" t="s">
        <v>11</v>
      </c>
      <c r="D27" s="97" t="s">
        <v>11</v>
      </c>
      <c r="E27" s="97" t="s">
        <v>11</v>
      </c>
      <c r="F27" s="42"/>
      <c r="G27" s="42"/>
      <c r="H27" s="42"/>
      <c r="I27" s="42"/>
      <c r="J27" s="42"/>
      <c r="K27" s="42"/>
      <c r="L27" s="42"/>
      <c r="M27" s="42"/>
      <c r="N27" s="42"/>
    </row>
    <row r="28" spans="1:14" ht="13.5" customHeight="1">
      <c r="A28" s="41" t="s">
        <v>26</v>
      </c>
      <c r="B28" s="41" t="s">
        <v>140</v>
      </c>
      <c r="C28" s="97" t="s">
        <v>11</v>
      </c>
      <c r="D28" s="97" t="s">
        <v>11</v>
      </c>
      <c r="E28" s="97" t="s">
        <v>11</v>
      </c>
      <c r="F28" s="42"/>
      <c r="G28" s="42"/>
      <c r="H28" s="42"/>
      <c r="I28" s="42"/>
      <c r="J28" s="42"/>
      <c r="K28" s="42"/>
      <c r="L28" s="42"/>
      <c r="M28" s="42"/>
      <c r="N28" s="42"/>
    </row>
    <row r="29" spans="1:14" ht="13.5" customHeight="1">
      <c r="A29" s="41" t="s">
        <v>102</v>
      </c>
      <c r="B29" s="41" t="s">
        <v>142</v>
      </c>
      <c r="C29" s="97" t="s">
        <v>11</v>
      </c>
      <c r="D29" s="97" t="s">
        <v>11</v>
      </c>
      <c r="E29" s="97" t="s">
        <v>11</v>
      </c>
      <c r="F29" s="42"/>
      <c r="G29" s="42"/>
      <c r="H29" s="42"/>
      <c r="I29" s="42"/>
      <c r="J29" s="42"/>
      <c r="K29" s="42"/>
      <c r="L29" s="42"/>
      <c r="M29" s="42"/>
      <c r="N29" s="42"/>
    </row>
    <row r="30" spans="1:14" s="48" customFormat="1" ht="11.45" customHeight="1">
      <c r="A30" s="47"/>
      <c r="B30" s="47"/>
      <c r="C30" s="47"/>
      <c r="D30" s="47"/>
      <c r="E30" s="47"/>
      <c r="F30" s="42"/>
      <c r="G30" s="42"/>
      <c r="H30" s="42"/>
      <c r="I30" s="42"/>
      <c r="J30" s="42"/>
      <c r="K30" s="42"/>
      <c r="L30" s="42"/>
      <c r="M30" s="42"/>
      <c r="N30" s="42"/>
    </row>
    <row r="31" spans="1:14" ht="11.4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ht="11.4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 ht="11.4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ht="11.4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ht="11.4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ht="11.4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ht="11.4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pans="1:14" ht="11.4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ht="11.4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 ht="11.4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 ht="11.4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ht="11.4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ht="11.4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4" ht="11.4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4" s="48" customFormat="1" ht="11.4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4" ht="11.4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4" ht="11.4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spans="1:14" ht="11.4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ht="11.4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1.4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1:14" ht="11.4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spans="1:14" ht="11.4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spans="1:14" ht="11.4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spans="1:14" ht="11.4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spans="1:14" ht="11.4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14" ht="11.4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1:14" ht="9.9499999999999993" customHeight="1">
      <c r="A57" s="52"/>
      <c r="B57" s="53" t="s">
        <v>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4" ht="12.7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4" ht="12.75">
      <c r="A59" s="5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4" ht="12.7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</sheetData>
  <mergeCells count="1">
    <mergeCell ref="B4:E4"/>
  </mergeCells>
  <hyperlinks>
    <hyperlink ref="B10" location="'INDICADOR 1'!B3" display="Modelo de gestión para la prestación del servicio  2016"/>
    <hyperlink ref="B11" location="'INDICADOR 2'!B3" display="Continuidad del servicio de agua apta para el consumo humano 2016"/>
    <hyperlink ref="B12" location="'INDICADOR 3'!B3" display="Principales fuentes de captación de agua 2016"/>
    <hyperlink ref="B13" location="'INDICADOR 4'!B3" display="Proporción de municipios que disponen de sistemas de tratamiento de agua 2016"/>
    <hyperlink ref="B14" location="'INDICADOR 5'!B3" display="Proporción de municipios que cumplen con la norma INEN 1108 : 2016"/>
    <hyperlink ref="B15" location="'INDICADOR 6'!B3" display="Número de plantas con tratamiento de agua para consumo humano 2016"/>
    <hyperlink ref="B16" location="'INDICADOR 7'!B3" display="Volumen total de agua apta para consumo humano distribuida 2016"/>
    <hyperlink ref="B17" location="'INDICADOR 8'!B3" display="Costo unitario promedio del metro cúbico de agua apta para el consumo humano 2016"/>
    <hyperlink ref="B18" location="'INDICADOR 9'!B3" display="Volumen de agua consumida por los GAD municipales 2016"/>
    <hyperlink ref="B19" location="'INDICADOR 10'!B3" display="Volumen de agua facturada por GAD municipal 2016"/>
    <hyperlink ref="B24" location="'INDICADOR 12'!B3" display="Porcentaje  de aguas residuales tratadas año 2016"/>
    <hyperlink ref="B25" location="'INDICADOR 13'!B3" display="Proporción de municipios que realizan procesos de tratamiento a las aguas residuales 2016"/>
    <hyperlink ref="B26" location="'INDICADOR 14'!B3" display="Número de plantas de tratamiento de aguas residuales 2016"/>
    <hyperlink ref="B27" location="'INDICADOR 15'!B3" display="Disposición final de  agua residual tratada por los municipios 2016"/>
    <hyperlink ref="B28" location="'INDICADOR 16'!B3" display="Municipios que reutilizan el agua residual tratada 2016"/>
    <hyperlink ref="B29" location="'INDICADOR 17'!B3" display="Disposición final de agua residual no tratada 2016"/>
    <hyperlink ref="B20" location="'INDICADOR 11'!B3" display="Porcentaje de agua distribuida que ingresa al alcantarillado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42"/>
  <sheetViews>
    <sheetView showGridLines="0" zoomScale="106" zoomScaleNormal="106" zoomScalePageLayoutView="106" workbookViewId="0">
      <pane ySplit="1" topLeftCell="A29" activePane="bottomLeft" state="frozen"/>
      <selection pane="bottomLeft" activeCell="E48" sqref="E48"/>
    </sheetView>
  </sheetViews>
  <sheetFormatPr baseColWidth="10" defaultRowHeight="11.25"/>
  <cols>
    <col min="1" max="1" width="8.28515625" style="36" customWidth="1"/>
    <col min="2" max="2" width="10.140625" style="36" customWidth="1"/>
    <col min="3" max="3" width="21.28515625" style="36" customWidth="1"/>
    <col min="4" max="9" width="9.7109375" style="36" customWidth="1"/>
    <col min="10" max="10" width="9.7109375" style="37" customWidth="1"/>
    <col min="11" max="13" width="9.7109375" style="36" customWidth="1"/>
    <col min="14" max="16384" width="11.42578125" style="36"/>
  </cols>
  <sheetData>
    <row r="1" spans="1:13" ht="78" customHeight="1"/>
    <row r="2" spans="1:13" ht="11.45" customHeight="1"/>
    <row r="3" spans="1:13" ht="38.1" customHeight="1">
      <c r="B3" s="122" t="s">
        <v>154</v>
      </c>
      <c r="C3" s="122"/>
      <c r="D3" s="122"/>
      <c r="E3" s="122"/>
      <c r="F3" s="122"/>
      <c r="G3" s="122"/>
      <c r="H3" s="122"/>
      <c r="I3" s="122"/>
      <c r="J3" s="122"/>
      <c r="K3" s="122"/>
      <c r="L3" s="40"/>
      <c r="M3" s="40"/>
    </row>
    <row r="4" spans="1:13" ht="21.95" customHeight="1">
      <c r="A4" s="4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39"/>
    </row>
    <row r="5" spans="1:13" ht="77.099999999999994" customHeight="1">
      <c r="A5" s="42"/>
      <c r="B5" s="125" t="s">
        <v>1</v>
      </c>
      <c r="C5" s="123" t="s">
        <v>2</v>
      </c>
      <c r="D5" s="123" t="s">
        <v>27</v>
      </c>
      <c r="E5" s="123"/>
      <c r="F5" s="123" t="s">
        <v>130</v>
      </c>
      <c r="G5" s="123"/>
      <c r="H5" s="123" t="s">
        <v>28</v>
      </c>
      <c r="I5" s="123"/>
      <c r="J5" s="123" t="s">
        <v>29</v>
      </c>
      <c r="K5" s="123"/>
      <c r="L5" s="123" t="s">
        <v>3</v>
      </c>
      <c r="M5" s="123"/>
    </row>
    <row r="6" spans="1:13" ht="18.75" customHeight="1">
      <c r="A6" s="42"/>
      <c r="B6" s="125"/>
      <c r="C6" s="123"/>
      <c r="D6" s="74" t="s">
        <v>4</v>
      </c>
      <c r="E6" s="74" t="s">
        <v>5</v>
      </c>
      <c r="F6" s="74" t="s">
        <v>4</v>
      </c>
      <c r="G6" s="74" t="s">
        <v>5</v>
      </c>
      <c r="H6" s="74" t="s">
        <v>4</v>
      </c>
      <c r="I6" s="74" t="s">
        <v>5</v>
      </c>
      <c r="J6" s="74" t="s">
        <v>4</v>
      </c>
      <c r="K6" s="74" t="s">
        <v>5</v>
      </c>
      <c r="L6" s="74" t="s">
        <v>4</v>
      </c>
      <c r="M6" s="74" t="s">
        <v>5</v>
      </c>
    </row>
    <row r="7" spans="1:13" ht="30" customHeight="1">
      <c r="A7" s="42"/>
      <c r="B7" s="75">
        <v>2017</v>
      </c>
      <c r="C7" s="76" t="s">
        <v>6</v>
      </c>
      <c r="D7" s="64">
        <v>71</v>
      </c>
      <c r="E7" s="77">
        <v>0.32126696832579182</v>
      </c>
      <c r="F7" s="64">
        <v>13</v>
      </c>
      <c r="G7" s="77">
        <v>5.8823529411764698E-2</v>
      </c>
      <c r="H7" s="64">
        <v>136</v>
      </c>
      <c r="I7" s="77">
        <v>0.61538461538461542</v>
      </c>
      <c r="J7" s="64">
        <v>1</v>
      </c>
      <c r="K7" s="77">
        <v>4.5248868778280547E-3</v>
      </c>
      <c r="L7" s="64">
        <v>221</v>
      </c>
      <c r="M7" s="78">
        <v>1</v>
      </c>
    </row>
    <row r="8" spans="1:13" ht="30" customHeight="1">
      <c r="A8" s="42"/>
      <c r="B8" s="124" t="s">
        <v>58</v>
      </c>
      <c r="C8" s="79" t="s">
        <v>30</v>
      </c>
      <c r="D8" s="80">
        <v>27</v>
      </c>
      <c r="E8" s="81">
        <v>0.29032258064516131</v>
      </c>
      <c r="F8" s="80" t="s">
        <v>91</v>
      </c>
      <c r="G8" s="81" t="s">
        <v>91</v>
      </c>
      <c r="H8" s="80">
        <v>65</v>
      </c>
      <c r="I8" s="81">
        <v>0.69892473118279563</v>
      </c>
      <c r="J8" s="80">
        <v>1</v>
      </c>
      <c r="K8" s="81">
        <v>1.0752688172043012E-2</v>
      </c>
      <c r="L8" s="80">
        <v>93</v>
      </c>
      <c r="M8" s="82">
        <v>1</v>
      </c>
    </row>
    <row r="9" spans="1:13" ht="30" customHeight="1">
      <c r="A9" s="42"/>
      <c r="B9" s="124"/>
      <c r="C9" s="79" t="s">
        <v>31</v>
      </c>
      <c r="D9" s="66">
        <v>36</v>
      </c>
      <c r="E9" s="83">
        <v>0.42857142857142855</v>
      </c>
      <c r="F9" s="66">
        <v>13</v>
      </c>
      <c r="G9" s="83">
        <v>0.15476190476190477</v>
      </c>
      <c r="H9" s="66">
        <v>34</v>
      </c>
      <c r="I9" s="83">
        <v>0.40476190476190477</v>
      </c>
      <c r="J9" s="66">
        <v>1</v>
      </c>
      <c r="K9" s="83">
        <v>1.1904761904761904E-2</v>
      </c>
      <c r="L9" s="66">
        <v>84</v>
      </c>
      <c r="M9" s="84">
        <v>1</v>
      </c>
    </row>
    <row r="10" spans="1:13" ht="30" customHeight="1">
      <c r="A10" s="42"/>
      <c r="B10" s="124"/>
      <c r="C10" s="79" t="s">
        <v>32</v>
      </c>
      <c r="D10" s="66">
        <v>5</v>
      </c>
      <c r="E10" s="83">
        <v>0.12195121951219512</v>
      </c>
      <c r="F10" s="66" t="s">
        <v>91</v>
      </c>
      <c r="G10" s="83" t="s">
        <v>91</v>
      </c>
      <c r="H10" s="66">
        <v>36</v>
      </c>
      <c r="I10" s="83">
        <v>0.87804878048780499</v>
      </c>
      <c r="J10" s="66" t="s">
        <v>91</v>
      </c>
      <c r="K10" s="83" t="s">
        <v>91</v>
      </c>
      <c r="L10" s="66">
        <v>41</v>
      </c>
      <c r="M10" s="84">
        <v>1</v>
      </c>
    </row>
    <row r="11" spans="1:13" ht="30" customHeight="1">
      <c r="A11" s="42"/>
      <c r="B11" s="124"/>
      <c r="C11" s="79" t="s">
        <v>33</v>
      </c>
      <c r="D11" s="66" t="s">
        <v>91</v>
      </c>
      <c r="E11" s="83" t="s">
        <v>91</v>
      </c>
      <c r="F11" s="66" t="s">
        <v>91</v>
      </c>
      <c r="G11" s="83" t="s">
        <v>91</v>
      </c>
      <c r="H11" s="66">
        <v>3</v>
      </c>
      <c r="I11" s="83">
        <v>1</v>
      </c>
      <c r="J11" s="66" t="s">
        <v>91</v>
      </c>
      <c r="K11" s="83" t="s">
        <v>91</v>
      </c>
      <c r="L11" s="66">
        <v>3</v>
      </c>
      <c r="M11" s="84">
        <v>1</v>
      </c>
    </row>
    <row r="12" spans="1:13" ht="30" customHeight="1">
      <c r="A12" s="42"/>
      <c r="B12" s="124" t="s">
        <v>59</v>
      </c>
      <c r="C12" s="79" t="s">
        <v>34</v>
      </c>
      <c r="D12" s="66">
        <v>3</v>
      </c>
      <c r="E12" s="83">
        <v>0.2</v>
      </c>
      <c r="F12" s="66" t="s">
        <v>91</v>
      </c>
      <c r="G12" s="83" t="s">
        <v>91</v>
      </c>
      <c r="H12" s="66">
        <v>12</v>
      </c>
      <c r="I12" s="83">
        <v>0.8</v>
      </c>
      <c r="J12" s="66" t="s">
        <v>91</v>
      </c>
      <c r="K12" s="83" t="s">
        <v>91</v>
      </c>
      <c r="L12" s="66">
        <v>15</v>
      </c>
      <c r="M12" s="84">
        <v>1</v>
      </c>
    </row>
    <row r="13" spans="1:13" ht="30" customHeight="1">
      <c r="A13" s="42"/>
      <c r="B13" s="124"/>
      <c r="C13" s="79" t="s">
        <v>35</v>
      </c>
      <c r="D13" s="66">
        <v>3</v>
      </c>
      <c r="E13" s="83">
        <v>0.42857142857142855</v>
      </c>
      <c r="F13" s="66" t="s">
        <v>91</v>
      </c>
      <c r="G13" s="83" t="s">
        <v>91</v>
      </c>
      <c r="H13" s="66">
        <v>3</v>
      </c>
      <c r="I13" s="83">
        <v>0.42857142857142855</v>
      </c>
      <c r="J13" s="66">
        <v>1</v>
      </c>
      <c r="K13" s="83">
        <v>0.14285714285714285</v>
      </c>
      <c r="L13" s="66">
        <v>7</v>
      </c>
      <c r="M13" s="84">
        <v>1</v>
      </c>
    </row>
    <row r="14" spans="1:13" ht="30" customHeight="1">
      <c r="A14" s="42"/>
      <c r="B14" s="124"/>
      <c r="C14" s="79" t="s">
        <v>36</v>
      </c>
      <c r="D14" s="66">
        <v>3</v>
      </c>
      <c r="E14" s="83">
        <v>0.42857142857142855</v>
      </c>
      <c r="F14" s="66" t="s">
        <v>91</v>
      </c>
      <c r="G14" s="83" t="s">
        <v>91</v>
      </c>
      <c r="H14" s="66">
        <v>4</v>
      </c>
      <c r="I14" s="83">
        <v>0.5714285714285714</v>
      </c>
      <c r="J14" s="66" t="s">
        <v>91</v>
      </c>
      <c r="K14" s="83" t="s">
        <v>91</v>
      </c>
      <c r="L14" s="66">
        <v>7</v>
      </c>
      <c r="M14" s="84">
        <v>1</v>
      </c>
    </row>
    <row r="15" spans="1:13" s="48" customFormat="1" ht="30" customHeight="1">
      <c r="A15" s="42"/>
      <c r="B15" s="124"/>
      <c r="C15" s="79" t="s">
        <v>37</v>
      </c>
      <c r="D15" s="85">
        <v>3</v>
      </c>
      <c r="E15" s="86">
        <v>0.5</v>
      </c>
      <c r="F15" s="85" t="s">
        <v>91</v>
      </c>
      <c r="G15" s="86" t="s">
        <v>91</v>
      </c>
      <c r="H15" s="85">
        <v>3</v>
      </c>
      <c r="I15" s="86">
        <v>0.5</v>
      </c>
      <c r="J15" s="85" t="s">
        <v>91</v>
      </c>
      <c r="K15" s="86" t="s">
        <v>91</v>
      </c>
      <c r="L15" s="85">
        <v>6</v>
      </c>
      <c r="M15" s="87">
        <v>1</v>
      </c>
    </row>
    <row r="16" spans="1:13" ht="30" customHeight="1">
      <c r="A16" s="42"/>
      <c r="B16" s="124"/>
      <c r="C16" s="79" t="s">
        <v>38</v>
      </c>
      <c r="D16" s="85">
        <v>1</v>
      </c>
      <c r="E16" s="86">
        <v>0.14285714285714285</v>
      </c>
      <c r="F16" s="85" t="s">
        <v>91</v>
      </c>
      <c r="G16" s="86" t="s">
        <v>91</v>
      </c>
      <c r="H16" s="85">
        <v>6</v>
      </c>
      <c r="I16" s="86">
        <v>0.8571428571428571</v>
      </c>
      <c r="J16" s="85" t="s">
        <v>91</v>
      </c>
      <c r="K16" s="86" t="s">
        <v>91</v>
      </c>
      <c r="L16" s="85">
        <v>7</v>
      </c>
      <c r="M16" s="87">
        <v>1</v>
      </c>
    </row>
    <row r="17" spans="1:13" ht="30" customHeight="1">
      <c r="A17" s="42"/>
      <c r="B17" s="124"/>
      <c r="C17" s="79" t="s">
        <v>39</v>
      </c>
      <c r="D17" s="85">
        <v>3</v>
      </c>
      <c r="E17" s="86">
        <v>0.3</v>
      </c>
      <c r="F17" s="85" t="s">
        <v>91</v>
      </c>
      <c r="G17" s="86" t="s">
        <v>91</v>
      </c>
      <c r="H17" s="85">
        <v>7</v>
      </c>
      <c r="I17" s="86">
        <v>0.7</v>
      </c>
      <c r="J17" s="85" t="s">
        <v>91</v>
      </c>
      <c r="K17" s="86" t="s">
        <v>91</v>
      </c>
      <c r="L17" s="85">
        <v>10</v>
      </c>
      <c r="M17" s="87">
        <v>1</v>
      </c>
    </row>
    <row r="18" spans="1:13" ht="30" customHeight="1">
      <c r="A18" s="42"/>
      <c r="B18" s="124"/>
      <c r="C18" s="79" t="s">
        <v>40</v>
      </c>
      <c r="D18" s="85">
        <v>6</v>
      </c>
      <c r="E18" s="86">
        <v>0.42857142857142855</v>
      </c>
      <c r="F18" s="85">
        <v>1</v>
      </c>
      <c r="G18" s="86">
        <v>7.1428571428571425E-2</v>
      </c>
      <c r="H18" s="85">
        <v>7</v>
      </c>
      <c r="I18" s="86">
        <v>0.5</v>
      </c>
      <c r="J18" s="85" t="s">
        <v>91</v>
      </c>
      <c r="K18" s="86" t="s">
        <v>91</v>
      </c>
      <c r="L18" s="85">
        <v>14</v>
      </c>
      <c r="M18" s="87">
        <v>1</v>
      </c>
    </row>
    <row r="19" spans="1:13" ht="30" customHeight="1">
      <c r="A19" s="42"/>
      <c r="B19" s="124"/>
      <c r="C19" s="79" t="s">
        <v>41</v>
      </c>
      <c r="D19" s="85">
        <v>1</v>
      </c>
      <c r="E19" s="86">
        <v>0.14285714285714285</v>
      </c>
      <c r="F19" s="85">
        <v>2</v>
      </c>
      <c r="G19" s="86">
        <v>0.2857142857142857</v>
      </c>
      <c r="H19" s="85">
        <v>4</v>
      </c>
      <c r="I19" s="86">
        <v>0.5714285714285714</v>
      </c>
      <c r="J19" s="85" t="s">
        <v>91</v>
      </c>
      <c r="K19" s="86" t="s">
        <v>91</v>
      </c>
      <c r="L19" s="85">
        <v>7</v>
      </c>
      <c r="M19" s="87">
        <v>1</v>
      </c>
    </row>
    <row r="20" spans="1:13" ht="30" customHeight="1">
      <c r="A20" s="42"/>
      <c r="B20" s="124"/>
      <c r="C20" s="79" t="s">
        <v>42</v>
      </c>
      <c r="D20" s="85">
        <v>11</v>
      </c>
      <c r="E20" s="86">
        <v>0.44</v>
      </c>
      <c r="F20" s="85" t="s">
        <v>91</v>
      </c>
      <c r="G20" s="86" t="s">
        <v>91</v>
      </c>
      <c r="H20" s="85">
        <v>13</v>
      </c>
      <c r="I20" s="86">
        <v>0.52</v>
      </c>
      <c r="J20" s="85">
        <v>1</v>
      </c>
      <c r="K20" s="86">
        <v>0.04</v>
      </c>
      <c r="L20" s="85">
        <v>25</v>
      </c>
      <c r="M20" s="87">
        <v>1</v>
      </c>
    </row>
    <row r="21" spans="1:13" ht="30" customHeight="1">
      <c r="A21" s="42"/>
      <c r="B21" s="124"/>
      <c r="C21" s="79" t="s">
        <v>43</v>
      </c>
      <c r="D21" s="85">
        <v>3</v>
      </c>
      <c r="E21" s="86">
        <v>0.5</v>
      </c>
      <c r="F21" s="85" t="s">
        <v>91</v>
      </c>
      <c r="G21" s="86" t="s">
        <v>91</v>
      </c>
      <c r="H21" s="85">
        <v>3</v>
      </c>
      <c r="I21" s="86">
        <v>0.5</v>
      </c>
      <c r="J21" s="85" t="s">
        <v>91</v>
      </c>
      <c r="K21" s="86" t="s">
        <v>91</v>
      </c>
      <c r="L21" s="85">
        <v>6</v>
      </c>
      <c r="M21" s="87">
        <v>1</v>
      </c>
    </row>
    <row r="22" spans="1:13" ht="30" customHeight="1">
      <c r="A22" s="42"/>
      <c r="B22" s="124"/>
      <c r="C22" s="79" t="s">
        <v>44</v>
      </c>
      <c r="D22" s="85">
        <v>1</v>
      </c>
      <c r="E22" s="86">
        <v>6.25E-2</v>
      </c>
      <c r="F22" s="85" t="s">
        <v>91</v>
      </c>
      <c r="G22" s="86" t="s">
        <v>91</v>
      </c>
      <c r="H22" s="85">
        <v>15</v>
      </c>
      <c r="I22" s="86">
        <v>0.9375</v>
      </c>
      <c r="J22" s="85" t="s">
        <v>91</v>
      </c>
      <c r="K22" s="86" t="s">
        <v>91</v>
      </c>
      <c r="L22" s="85">
        <v>16</v>
      </c>
      <c r="M22" s="87">
        <v>1</v>
      </c>
    </row>
    <row r="23" spans="1:13" ht="30" customHeight="1">
      <c r="A23" s="42"/>
      <c r="B23" s="124"/>
      <c r="C23" s="79" t="s">
        <v>45</v>
      </c>
      <c r="D23" s="85">
        <v>6</v>
      </c>
      <c r="E23" s="86">
        <v>0.46153846153846151</v>
      </c>
      <c r="F23" s="85" t="s">
        <v>91</v>
      </c>
      <c r="G23" s="86" t="s">
        <v>91</v>
      </c>
      <c r="H23" s="85">
        <v>7</v>
      </c>
      <c r="I23" s="86">
        <v>0.53846153846153844</v>
      </c>
      <c r="J23" s="85" t="s">
        <v>91</v>
      </c>
      <c r="K23" s="86" t="s">
        <v>91</v>
      </c>
      <c r="L23" s="85">
        <v>13</v>
      </c>
      <c r="M23" s="87">
        <v>1</v>
      </c>
    </row>
    <row r="24" spans="1:13" ht="30" customHeight="1">
      <c r="A24" s="42"/>
      <c r="B24" s="124"/>
      <c r="C24" s="79" t="s">
        <v>46</v>
      </c>
      <c r="D24" s="85">
        <v>12</v>
      </c>
      <c r="E24" s="86">
        <v>0.54545454545454541</v>
      </c>
      <c r="F24" s="85">
        <v>7</v>
      </c>
      <c r="G24" s="86">
        <v>0.31818181818181818</v>
      </c>
      <c r="H24" s="85">
        <v>3</v>
      </c>
      <c r="I24" s="86">
        <v>0.13636363636363635</v>
      </c>
      <c r="J24" s="85" t="s">
        <v>91</v>
      </c>
      <c r="K24" s="86" t="s">
        <v>91</v>
      </c>
      <c r="L24" s="85">
        <v>22</v>
      </c>
      <c r="M24" s="87">
        <v>1</v>
      </c>
    </row>
    <row r="25" spans="1:13" ht="30" customHeight="1">
      <c r="A25" s="42"/>
      <c r="B25" s="124"/>
      <c r="C25" s="79" t="s">
        <v>47</v>
      </c>
      <c r="D25" s="85">
        <v>2</v>
      </c>
      <c r="E25" s="86">
        <v>0.16666666666666663</v>
      </c>
      <c r="F25" s="85" t="s">
        <v>91</v>
      </c>
      <c r="G25" s="86" t="s">
        <v>91</v>
      </c>
      <c r="H25" s="85">
        <v>10</v>
      </c>
      <c r="I25" s="86">
        <v>0.83333333333333348</v>
      </c>
      <c r="J25" s="85" t="s">
        <v>91</v>
      </c>
      <c r="K25" s="86" t="s">
        <v>91</v>
      </c>
      <c r="L25" s="85">
        <v>12</v>
      </c>
      <c r="M25" s="87">
        <v>1</v>
      </c>
    </row>
    <row r="26" spans="1:13" ht="30" customHeight="1">
      <c r="A26" s="42"/>
      <c r="B26" s="124"/>
      <c r="C26" s="79" t="s">
        <v>48</v>
      </c>
      <c r="D26" s="85" t="s">
        <v>91</v>
      </c>
      <c r="E26" s="86" t="s">
        <v>91</v>
      </c>
      <c r="F26" s="85" t="s">
        <v>91</v>
      </c>
      <c r="G26" s="86" t="s">
        <v>91</v>
      </c>
      <c r="H26" s="85">
        <v>5</v>
      </c>
      <c r="I26" s="86">
        <v>1</v>
      </c>
      <c r="J26" s="85" t="s">
        <v>91</v>
      </c>
      <c r="K26" s="86" t="s">
        <v>91</v>
      </c>
      <c r="L26" s="85">
        <v>5</v>
      </c>
      <c r="M26" s="87">
        <v>1</v>
      </c>
    </row>
    <row r="27" spans="1:13" ht="30" customHeight="1">
      <c r="A27" s="42"/>
      <c r="B27" s="124"/>
      <c r="C27" s="79" t="s">
        <v>49</v>
      </c>
      <c r="D27" s="85">
        <v>1</v>
      </c>
      <c r="E27" s="86">
        <v>0.25</v>
      </c>
      <c r="F27" s="85" t="s">
        <v>91</v>
      </c>
      <c r="G27" s="86" t="s">
        <v>91</v>
      </c>
      <c r="H27" s="85">
        <v>3</v>
      </c>
      <c r="I27" s="86">
        <v>0.75</v>
      </c>
      <c r="J27" s="85" t="s">
        <v>91</v>
      </c>
      <c r="K27" s="86" t="s">
        <v>91</v>
      </c>
      <c r="L27" s="85">
        <v>4</v>
      </c>
      <c r="M27" s="87">
        <v>1</v>
      </c>
    </row>
    <row r="28" spans="1:13" ht="30" customHeight="1">
      <c r="A28" s="42"/>
      <c r="B28" s="124"/>
      <c r="C28" s="79" t="s">
        <v>50</v>
      </c>
      <c r="D28" s="85">
        <v>5</v>
      </c>
      <c r="E28" s="86">
        <v>0.625</v>
      </c>
      <c r="F28" s="85" t="s">
        <v>91</v>
      </c>
      <c r="G28" s="86" t="s">
        <v>91</v>
      </c>
      <c r="H28" s="85">
        <v>3</v>
      </c>
      <c r="I28" s="86">
        <v>0.375</v>
      </c>
      <c r="J28" s="85" t="s">
        <v>91</v>
      </c>
      <c r="K28" s="86" t="s">
        <v>91</v>
      </c>
      <c r="L28" s="85">
        <v>8</v>
      </c>
      <c r="M28" s="87">
        <v>1</v>
      </c>
    </row>
    <row r="29" spans="1:13" ht="30" customHeight="1">
      <c r="A29" s="42"/>
      <c r="B29" s="124"/>
      <c r="C29" s="79" t="s">
        <v>51</v>
      </c>
      <c r="D29" s="85">
        <v>1</v>
      </c>
      <c r="E29" s="86">
        <v>0.1111111111111111</v>
      </c>
      <c r="F29" s="85" t="s">
        <v>91</v>
      </c>
      <c r="G29" s="86" t="s">
        <v>91</v>
      </c>
      <c r="H29" s="85">
        <v>8</v>
      </c>
      <c r="I29" s="86">
        <v>0.88888888888888884</v>
      </c>
      <c r="J29" s="85" t="s">
        <v>91</v>
      </c>
      <c r="K29" s="86" t="s">
        <v>91</v>
      </c>
      <c r="L29" s="85">
        <v>9</v>
      </c>
      <c r="M29" s="87">
        <v>1</v>
      </c>
    </row>
    <row r="30" spans="1:13" ht="30" customHeight="1">
      <c r="A30" s="42"/>
      <c r="B30" s="124"/>
      <c r="C30" s="79" t="s">
        <v>52</v>
      </c>
      <c r="D30" s="85">
        <v>1</v>
      </c>
      <c r="E30" s="86">
        <v>0.1111111111111111</v>
      </c>
      <c r="F30" s="85" t="s">
        <v>91</v>
      </c>
      <c r="G30" s="86" t="s">
        <v>91</v>
      </c>
      <c r="H30" s="85">
        <v>8</v>
      </c>
      <c r="I30" s="86">
        <v>0.88888888888888884</v>
      </c>
      <c r="J30" s="85" t="s">
        <v>91</v>
      </c>
      <c r="K30" s="86" t="s">
        <v>91</v>
      </c>
      <c r="L30" s="85">
        <v>9</v>
      </c>
      <c r="M30" s="87">
        <v>1</v>
      </c>
    </row>
    <row r="31" spans="1:13" ht="30" customHeight="1">
      <c r="A31" s="42"/>
      <c r="B31" s="124"/>
      <c r="C31" s="79" t="s">
        <v>53</v>
      </c>
      <c r="D31" s="85" t="s">
        <v>91</v>
      </c>
      <c r="E31" s="86" t="s">
        <v>91</v>
      </c>
      <c r="F31" s="85" t="s">
        <v>91</v>
      </c>
      <c r="G31" s="86" t="s">
        <v>91</v>
      </c>
      <c r="H31" s="85">
        <v>3</v>
      </c>
      <c r="I31" s="86">
        <v>1</v>
      </c>
      <c r="J31" s="85" t="s">
        <v>91</v>
      </c>
      <c r="K31" s="86" t="s">
        <v>91</v>
      </c>
      <c r="L31" s="85">
        <v>3</v>
      </c>
      <c r="M31" s="87">
        <v>1</v>
      </c>
    </row>
    <row r="32" spans="1:13" ht="30" customHeight="1">
      <c r="A32" s="42"/>
      <c r="B32" s="124"/>
      <c r="C32" s="79" t="s">
        <v>54</v>
      </c>
      <c r="D32" s="85">
        <v>1</v>
      </c>
      <c r="E32" s="86">
        <v>0.14285714285714285</v>
      </c>
      <c r="F32" s="85" t="s">
        <v>91</v>
      </c>
      <c r="G32" s="86" t="s">
        <v>91</v>
      </c>
      <c r="H32" s="85">
        <v>6</v>
      </c>
      <c r="I32" s="86">
        <v>0.8571428571428571</v>
      </c>
      <c r="J32" s="85" t="s">
        <v>91</v>
      </c>
      <c r="K32" s="86" t="s">
        <v>91</v>
      </c>
      <c r="L32" s="85">
        <v>7</v>
      </c>
      <c r="M32" s="87">
        <v>1</v>
      </c>
    </row>
    <row r="33" spans="1:13" ht="30" customHeight="1">
      <c r="A33" s="42"/>
      <c r="B33" s="124"/>
      <c r="C33" s="79" t="s">
        <v>55</v>
      </c>
      <c r="D33" s="85" t="s">
        <v>91</v>
      </c>
      <c r="E33" s="86" t="s">
        <v>91</v>
      </c>
      <c r="F33" s="85" t="s">
        <v>91</v>
      </c>
      <c r="G33" s="86" t="s">
        <v>91</v>
      </c>
      <c r="H33" s="85">
        <v>4</v>
      </c>
      <c r="I33" s="86">
        <v>1</v>
      </c>
      <c r="J33" s="85" t="s">
        <v>91</v>
      </c>
      <c r="K33" s="86" t="s">
        <v>91</v>
      </c>
      <c r="L33" s="85">
        <v>4</v>
      </c>
      <c r="M33" s="87">
        <v>1</v>
      </c>
    </row>
    <row r="34" spans="1:13" ht="30" customHeight="1">
      <c r="A34" s="42"/>
      <c r="B34" s="124"/>
      <c r="C34" s="88" t="s">
        <v>56</v>
      </c>
      <c r="D34" s="85">
        <v>1</v>
      </c>
      <c r="E34" s="86">
        <v>0.5</v>
      </c>
      <c r="F34" s="85" t="s">
        <v>91</v>
      </c>
      <c r="G34" s="86" t="s">
        <v>91</v>
      </c>
      <c r="H34" s="85">
        <v>1</v>
      </c>
      <c r="I34" s="86">
        <v>0.5</v>
      </c>
      <c r="J34" s="85" t="s">
        <v>91</v>
      </c>
      <c r="K34" s="86" t="s">
        <v>91</v>
      </c>
      <c r="L34" s="85">
        <v>2</v>
      </c>
      <c r="M34" s="87">
        <v>1</v>
      </c>
    </row>
    <row r="35" spans="1:13" ht="30" customHeight="1">
      <c r="A35" s="42"/>
      <c r="B35" s="124"/>
      <c r="C35" s="79" t="s">
        <v>57</v>
      </c>
      <c r="D35" s="85" t="s">
        <v>91</v>
      </c>
      <c r="E35" s="86" t="s">
        <v>91</v>
      </c>
      <c r="F35" s="85">
        <v>3</v>
      </c>
      <c r="G35" s="86">
        <v>1</v>
      </c>
      <c r="H35" s="85" t="s">
        <v>91</v>
      </c>
      <c r="I35" s="86" t="s">
        <v>91</v>
      </c>
      <c r="J35" s="85" t="s">
        <v>91</v>
      </c>
      <c r="K35" s="86" t="s">
        <v>91</v>
      </c>
      <c r="L35" s="85">
        <v>3</v>
      </c>
      <c r="M35" s="87">
        <v>1</v>
      </c>
    </row>
    <row r="36" spans="1:13" s="1" customFormat="1" ht="12.75">
      <c r="A36"/>
      <c r="B36" s="13" t="s">
        <v>172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</row>
    <row r="37" spans="1:13" s="1" customFormat="1" ht="12.75">
      <c r="A37"/>
      <c r="B37" s="61" t="s">
        <v>124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3"/>
    </row>
    <row r="38" spans="1:13" s="1" customFormat="1" ht="12.75">
      <c r="A38"/>
      <c r="B38" s="61" t="s">
        <v>125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/>
    </row>
    <row r="39" spans="1:13" s="1" customFormat="1" ht="12.75">
      <c r="A39"/>
      <c r="B39" s="61" t="s">
        <v>126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/>
    </row>
    <row r="40" spans="1:13" s="1" customFormat="1" ht="12.75">
      <c r="A40"/>
      <c r="B40" s="61" t="s">
        <v>127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</row>
    <row r="41" spans="1:13" s="1" customFormat="1" ht="12.75">
      <c r="A41"/>
      <c r="B41" s="61" t="s">
        <v>128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3"/>
    </row>
    <row r="42" spans="1:13">
      <c r="B42" s="55"/>
      <c r="C42" s="55"/>
      <c r="D42" s="55"/>
      <c r="E42" s="55"/>
      <c r="F42" s="55"/>
      <c r="G42" s="55"/>
      <c r="H42" s="55"/>
      <c r="I42" s="55"/>
      <c r="J42" s="56"/>
      <c r="K42" s="55"/>
    </row>
  </sheetData>
  <mergeCells count="10">
    <mergeCell ref="B8:B11"/>
    <mergeCell ref="B12:B35"/>
    <mergeCell ref="B5:B6"/>
    <mergeCell ref="C5:C6"/>
    <mergeCell ref="D5:E5"/>
    <mergeCell ref="B3:K3"/>
    <mergeCell ref="F5:G5"/>
    <mergeCell ref="H5:I5"/>
    <mergeCell ref="J5:K5"/>
    <mergeCell ref="L5:M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37"/>
  <sheetViews>
    <sheetView showGridLines="0" zoomScale="106" zoomScaleNormal="106" zoomScalePageLayoutView="106" workbookViewId="0">
      <pane ySplit="1" topLeftCell="A26" activePane="bottomLeft" state="frozen"/>
      <selection pane="bottomLeft" activeCell="B36" sqref="B36"/>
    </sheetView>
  </sheetViews>
  <sheetFormatPr baseColWidth="10" defaultRowHeight="11.25"/>
  <cols>
    <col min="1" max="1" width="8.28515625" style="36" customWidth="1"/>
    <col min="2" max="2" width="10.140625" style="36" customWidth="1"/>
    <col min="3" max="3" width="19.28515625" style="36" bestFit="1" customWidth="1"/>
    <col min="4" max="7" width="17" style="36" customWidth="1"/>
    <col min="8" max="16384" width="11.42578125" style="36"/>
  </cols>
  <sheetData>
    <row r="1" spans="1:8" ht="78" customHeight="1"/>
    <row r="2" spans="1:8" ht="11.45" customHeight="1"/>
    <row r="3" spans="1:8" ht="38.1" customHeight="1">
      <c r="B3" s="122" t="s">
        <v>145</v>
      </c>
      <c r="C3" s="122"/>
      <c r="D3" s="122"/>
      <c r="E3" s="122"/>
      <c r="F3" s="122"/>
      <c r="G3" s="122"/>
      <c r="H3" s="122"/>
    </row>
    <row r="4" spans="1:8" ht="21.95" customHeight="1">
      <c r="A4" s="42"/>
      <c r="B4" s="41"/>
      <c r="C4" s="41"/>
      <c r="D4" s="41"/>
      <c r="E4" s="41"/>
      <c r="F4" s="41"/>
      <c r="G4" s="41"/>
      <c r="H4" s="39"/>
    </row>
    <row r="5" spans="1:8" ht="90.75" customHeight="1">
      <c r="A5" s="42"/>
      <c r="B5" s="125" t="s">
        <v>1</v>
      </c>
      <c r="C5" s="123" t="s">
        <v>2</v>
      </c>
      <c r="D5" s="89" t="s">
        <v>73</v>
      </c>
      <c r="E5" s="89" t="s">
        <v>60</v>
      </c>
      <c r="F5" s="89" t="s">
        <v>61</v>
      </c>
      <c r="G5" s="89" t="s">
        <v>62</v>
      </c>
      <c r="H5" s="39"/>
    </row>
    <row r="6" spans="1:8" ht="18.75" customHeight="1">
      <c r="A6" s="42"/>
      <c r="B6" s="125"/>
      <c r="C6" s="123"/>
      <c r="D6" s="74" t="s">
        <v>63</v>
      </c>
      <c r="E6" s="74" t="s">
        <v>63</v>
      </c>
      <c r="F6" s="74" t="s">
        <v>63</v>
      </c>
      <c r="G6" s="74" t="s">
        <v>63</v>
      </c>
      <c r="H6" s="39"/>
    </row>
    <row r="7" spans="1:8" ht="30" customHeight="1">
      <c r="A7" s="42"/>
      <c r="B7" s="75">
        <v>2017</v>
      </c>
      <c r="C7" s="76" t="s">
        <v>6</v>
      </c>
      <c r="D7" s="60">
        <v>28.859728506787341</v>
      </c>
      <c r="E7" s="60">
        <v>20.954751131221705</v>
      </c>
      <c r="F7" s="60">
        <v>28.12765957446809</v>
      </c>
      <c r="G7" s="60">
        <v>20.056737588652478</v>
      </c>
      <c r="H7" s="39"/>
    </row>
    <row r="8" spans="1:8" ht="30" customHeight="1">
      <c r="A8" s="42"/>
      <c r="B8" s="124" t="s">
        <v>58</v>
      </c>
      <c r="C8" s="79" t="s">
        <v>30</v>
      </c>
      <c r="D8" s="80">
        <v>29.483870967741943</v>
      </c>
      <c r="E8" s="80">
        <v>21.827956989247316</v>
      </c>
      <c r="F8" s="80">
        <v>28.386363636363637</v>
      </c>
      <c r="G8" s="80">
        <v>21.568181818181824</v>
      </c>
      <c r="H8" s="39"/>
    </row>
    <row r="9" spans="1:8" ht="30" customHeight="1">
      <c r="A9" s="42"/>
      <c r="B9" s="124"/>
      <c r="C9" s="79" t="s">
        <v>31</v>
      </c>
      <c r="D9" s="66">
        <v>27.690476190476186</v>
      </c>
      <c r="E9" s="66">
        <v>19.226190476190471</v>
      </c>
      <c r="F9" s="66">
        <v>27.099999999999998</v>
      </c>
      <c r="G9" s="66">
        <v>19.439999999999991</v>
      </c>
      <c r="H9" s="39"/>
    </row>
    <row r="10" spans="1:8" ht="30" customHeight="1">
      <c r="A10" s="42"/>
      <c r="B10" s="124"/>
      <c r="C10" s="79" t="s">
        <v>32</v>
      </c>
      <c r="D10" s="66">
        <v>29.219512195121951</v>
      </c>
      <c r="E10" s="66">
        <v>22.536585365853661</v>
      </c>
      <c r="F10" s="66">
        <v>29.090909090909086</v>
      </c>
      <c r="G10" s="66">
        <v>20.818181818181817</v>
      </c>
      <c r="H10" s="39"/>
    </row>
    <row r="11" spans="1:8" ht="30" customHeight="1">
      <c r="A11" s="42"/>
      <c r="B11" s="124"/>
      <c r="C11" s="79" t="s">
        <v>33</v>
      </c>
      <c r="D11" s="66">
        <v>22.666666666666668</v>
      </c>
      <c r="E11" s="66">
        <v>8.6666666666666661</v>
      </c>
      <c r="F11" s="66">
        <v>10</v>
      </c>
      <c r="G11" s="66">
        <v>3.5</v>
      </c>
      <c r="H11" s="39"/>
    </row>
    <row r="12" spans="1:8" ht="30" customHeight="1">
      <c r="A12" s="42"/>
      <c r="B12" s="124" t="s">
        <v>59</v>
      </c>
      <c r="C12" s="79" t="s">
        <v>34</v>
      </c>
      <c r="D12" s="66">
        <v>30</v>
      </c>
      <c r="E12" s="66">
        <v>23.466666666666669</v>
      </c>
      <c r="F12" s="66">
        <v>29.875</v>
      </c>
      <c r="G12" s="66">
        <v>24</v>
      </c>
      <c r="H12" s="39"/>
    </row>
    <row r="13" spans="1:8" ht="30" customHeight="1">
      <c r="A13" s="42"/>
      <c r="B13" s="124"/>
      <c r="C13" s="79" t="s">
        <v>35</v>
      </c>
      <c r="D13" s="66">
        <v>30</v>
      </c>
      <c r="E13" s="66">
        <v>22.571428571428569</v>
      </c>
      <c r="F13" s="66">
        <v>30</v>
      </c>
      <c r="G13" s="66">
        <v>3</v>
      </c>
      <c r="H13" s="39"/>
    </row>
    <row r="14" spans="1:8" ht="30" customHeight="1">
      <c r="A14" s="42"/>
      <c r="B14" s="124"/>
      <c r="C14" s="79" t="s">
        <v>36</v>
      </c>
      <c r="D14" s="66">
        <v>28.571428571428573</v>
      </c>
      <c r="E14" s="66">
        <v>20.857142857142858</v>
      </c>
      <c r="F14" s="66">
        <v>29.333333333333332</v>
      </c>
      <c r="G14" s="66">
        <v>24</v>
      </c>
      <c r="H14" s="39"/>
    </row>
    <row r="15" spans="1:8" s="48" customFormat="1" ht="30" customHeight="1">
      <c r="A15" s="42"/>
      <c r="B15" s="124"/>
      <c r="C15" s="79" t="s">
        <v>37</v>
      </c>
      <c r="D15" s="85">
        <v>30</v>
      </c>
      <c r="E15" s="85">
        <v>24</v>
      </c>
      <c r="F15" s="85">
        <v>30</v>
      </c>
      <c r="G15" s="85">
        <v>24</v>
      </c>
      <c r="H15" s="57"/>
    </row>
    <row r="16" spans="1:8" ht="30" customHeight="1">
      <c r="A16" s="42"/>
      <c r="B16" s="124"/>
      <c r="C16" s="79" t="s">
        <v>38</v>
      </c>
      <c r="D16" s="85">
        <v>30</v>
      </c>
      <c r="E16" s="85">
        <v>23.142857142857142</v>
      </c>
      <c r="F16" s="85">
        <v>30</v>
      </c>
      <c r="G16" s="85">
        <v>20</v>
      </c>
      <c r="H16" s="39"/>
    </row>
    <row r="17" spans="1:9" ht="30" customHeight="1">
      <c r="A17" s="42"/>
      <c r="B17" s="124"/>
      <c r="C17" s="79" t="s">
        <v>39</v>
      </c>
      <c r="D17" s="85">
        <v>27.7</v>
      </c>
      <c r="E17" s="85">
        <v>23</v>
      </c>
      <c r="F17" s="85">
        <v>30</v>
      </c>
      <c r="G17" s="85">
        <v>24</v>
      </c>
      <c r="H17" s="39"/>
    </row>
    <row r="18" spans="1:9" ht="30" customHeight="1">
      <c r="A18" s="42"/>
      <c r="B18" s="124"/>
      <c r="C18" s="79" t="s">
        <v>40</v>
      </c>
      <c r="D18" s="85">
        <v>29.857142857142858</v>
      </c>
      <c r="E18" s="85">
        <v>21.999999999999996</v>
      </c>
      <c r="F18" s="85">
        <v>29.8</v>
      </c>
      <c r="G18" s="85">
        <v>21.599999999999998</v>
      </c>
      <c r="H18" s="39"/>
    </row>
    <row r="19" spans="1:9" ht="30" customHeight="1">
      <c r="A19" s="42"/>
      <c r="B19" s="124"/>
      <c r="C19" s="79" t="s">
        <v>41</v>
      </c>
      <c r="D19" s="85">
        <v>21.142857142857142</v>
      </c>
      <c r="E19" s="85">
        <v>8.4285714285714288</v>
      </c>
      <c r="F19" s="85">
        <v>17.399999999999999</v>
      </c>
      <c r="G19" s="85">
        <v>7</v>
      </c>
      <c r="H19" s="39"/>
    </row>
    <row r="20" spans="1:9" ht="30" customHeight="1">
      <c r="A20" s="42"/>
      <c r="B20" s="124"/>
      <c r="C20" s="79" t="s">
        <v>42</v>
      </c>
      <c r="D20" s="85">
        <v>29.400000000000002</v>
      </c>
      <c r="E20" s="85">
        <v>19.88</v>
      </c>
      <c r="F20" s="85">
        <v>28.733333333333338</v>
      </c>
      <c r="G20" s="85">
        <v>18.599999999999998</v>
      </c>
      <c r="H20" s="39"/>
    </row>
    <row r="21" spans="1:9" ht="30" customHeight="1">
      <c r="A21" s="42"/>
      <c r="B21" s="124"/>
      <c r="C21" s="79" t="s">
        <v>43</v>
      </c>
      <c r="D21" s="85">
        <v>29.833333333333336</v>
      </c>
      <c r="E21" s="85">
        <v>23.5</v>
      </c>
      <c r="F21" s="85">
        <v>28.5</v>
      </c>
      <c r="G21" s="85">
        <v>22.75</v>
      </c>
      <c r="H21" s="39"/>
    </row>
    <row r="22" spans="1:9" ht="30" customHeight="1">
      <c r="A22" s="42"/>
      <c r="B22" s="124"/>
      <c r="C22" s="79" t="s">
        <v>44</v>
      </c>
      <c r="D22" s="85">
        <v>30</v>
      </c>
      <c r="E22" s="85">
        <v>17.9375</v>
      </c>
      <c r="F22" s="85">
        <v>25.25</v>
      </c>
      <c r="G22" s="85">
        <v>22</v>
      </c>
      <c r="H22" s="39"/>
    </row>
    <row r="23" spans="1:9" ht="30" customHeight="1">
      <c r="A23" s="42"/>
      <c r="B23" s="124"/>
      <c r="C23" s="79" t="s">
        <v>45</v>
      </c>
      <c r="D23" s="85">
        <v>30</v>
      </c>
      <c r="E23" s="85">
        <v>21.46153846153846</v>
      </c>
      <c r="F23" s="85">
        <v>30</v>
      </c>
      <c r="G23" s="85">
        <v>22.5</v>
      </c>
      <c r="H23" s="39"/>
    </row>
    <row r="24" spans="1:9" ht="30" customHeight="1">
      <c r="A24" s="42"/>
      <c r="B24" s="124"/>
      <c r="C24" s="79" t="s">
        <v>46</v>
      </c>
      <c r="D24" s="85">
        <v>24.772727272727266</v>
      </c>
      <c r="E24" s="85">
        <v>18.181818181818187</v>
      </c>
      <c r="F24" s="85">
        <v>26.2</v>
      </c>
      <c r="G24" s="85">
        <v>21.799999999999997</v>
      </c>
      <c r="H24" s="39"/>
    </row>
    <row r="25" spans="1:9" ht="30" customHeight="1">
      <c r="A25" s="42"/>
      <c r="B25" s="124"/>
      <c r="C25" s="79" t="s">
        <v>47</v>
      </c>
      <c r="D25" s="85">
        <v>30</v>
      </c>
      <c r="E25" s="85">
        <v>22.250000000000004</v>
      </c>
      <c r="F25" s="85">
        <v>30</v>
      </c>
      <c r="G25" s="85">
        <v>24</v>
      </c>
      <c r="H25" s="39"/>
    </row>
    <row r="26" spans="1:9" ht="30" customHeight="1">
      <c r="A26" s="42"/>
      <c r="B26" s="124"/>
      <c r="C26" s="79" t="s">
        <v>48</v>
      </c>
      <c r="D26" s="85">
        <v>30</v>
      </c>
      <c r="E26" s="85">
        <v>23.6</v>
      </c>
      <c r="F26" s="85">
        <v>30</v>
      </c>
      <c r="G26" s="85">
        <v>24</v>
      </c>
      <c r="H26" s="39"/>
    </row>
    <row r="27" spans="1:9" ht="30" customHeight="1">
      <c r="A27" s="42"/>
      <c r="B27" s="124"/>
      <c r="C27" s="79" t="s">
        <v>49</v>
      </c>
      <c r="D27" s="85">
        <v>28.75</v>
      </c>
      <c r="E27" s="85">
        <v>23</v>
      </c>
      <c r="F27" s="85">
        <v>30</v>
      </c>
      <c r="G27" s="85">
        <v>24</v>
      </c>
      <c r="H27" s="39"/>
      <c r="I27" s="58"/>
    </row>
    <row r="28" spans="1:9" ht="30" customHeight="1">
      <c r="A28" s="42"/>
      <c r="B28" s="124"/>
      <c r="C28" s="79" t="s">
        <v>50</v>
      </c>
      <c r="D28" s="85">
        <v>30</v>
      </c>
      <c r="E28" s="85">
        <v>22.75</v>
      </c>
      <c r="F28" s="85">
        <v>26.333333333333336</v>
      </c>
      <c r="G28" s="85">
        <v>18.666666666666668</v>
      </c>
      <c r="H28" s="39"/>
    </row>
    <row r="29" spans="1:9" ht="30" customHeight="1">
      <c r="A29" s="42"/>
      <c r="B29" s="124"/>
      <c r="C29" s="79" t="s">
        <v>51</v>
      </c>
      <c r="D29" s="85">
        <v>29.333333333333332</v>
      </c>
      <c r="E29" s="85">
        <v>22</v>
      </c>
      <c r="F29" s="85">
        <v>29.666666666666668</v>
      </c>
      <c r="G29" s="85">
        <v>23.166666666666668</v>
      </c>
      <c r="H29" s="39"/>
    </row>
    <row r="30" spans="1:9" ht="30" customHeight="1">
      <c r="A30" s="42"/>
      <c r="B30" s="124"/>
      <c r="C30" s="79" t="s">
        <v>52</v>
      </c>
      <c r="D30" s="85">
        <v>29.666666666666668</v>
      </c>
      <c r="E30" s="85">
        <v>23.555555555555557</v>
      </c>
      <c r="F30" s="85">
        <v>29</v>
      </c>
      <c r="G30" s="85">
        <v>23</v>
      </c>
      <c r="H30" s="39"/>
    </row>
    <row r="31" spans="1:9" ht="30" customHeight="1">
      <c r="A31" s="42"/>
      <c r="B31" s="124"/>
      <c r="C31" s="79" t="s">
        <v>53</v>
      </c>
      <c r="D31" s="85">
        <v>22.666666666666668</v>
      </c>
      <c r="E31" s="85">
        <v>8.6666666666666661</v>
      </c>
      <c r="F31" s="85">
        <v>10</v>
      </c>
      <c r="G31" s="85">
        <v>3.5</v>
      </c>
      <c r="H31" s="39"/>
    </row>
    <row r="32" spans="1:9" ht="30" customHeight="1">
      <c r="A32" s="42"/>
      <c r="B32" s="124"/>
      <c r="C32" s="79" t="s">
        <v>54</v>
      </c>
      <c r="D32" s="85">
        <v>26.571428571428573</v>
      </c>
      <c r="E32" s="85">
        <v>20.428571428571431</v>
      </c>
      <c r="F32" s="85">
        <v>28</v>
      </c>
      <c r="G32" s="85">
        <v>15.2</v>
      </c>
      <c r="H32" s="39"/>
    </row>
    <row r="33" spans="1:8" ht="30" customHeight="1">
      <c r="A33" s="42"/>
      <c r="B33" s="124"/>
      <c r="C33" s="79" t="s">
        <v>55</v>
      </c>
      <c r="D33" s="85">
        <v>30</v>
      </c>
      <c r="E33" s="85">
        <v>23</v>
      </c>
      <c r="F33" s="85">
        <v>28</v>
      </c>
      <c r="G33" s="85">
        <v>14</v>
      </c>
      <c r="H33" s="39"/>
    </row>
    <row r="34" spans="1:8" ht="30" customHeight="1">
      <c r="A34" s="42"/>
      <c r="B34" s="124"/>
      <c r="C34" s="88" t="s">
        <v>56</v>
      </c>
      <c r="D34" s="85">
        <v>26</v>
      </c>
      <c r="E34" s="85">
        <v>15</v>
      </c>
      <c r="F34" s="85">
        <v>30</v>
      </c>
      <c r="G34" s="85">
        <v>8</v>
      </c>
      <c r="H34" s="39"/>
    </row>
    <row r="35" spans="1:8" ht="30" customHeight="1">
      <c r="A35" s="42"/>
      <c r="B35" s="124"/>
      <c r="C35" s="79" t="s">
        <v>57</v>
      </c>
      <c r="D35" s="85">
        <v>30</v>
      </c>
      <c r="E35" s="85">
        <v>24</v>
      </c>
      <c r="F35" s="85">
        <v>18.5</v>
      </c>
      <c r="G35" s="85">
        <v>22</v>
      </c>
      <c r="H35" s="39"/>
    </row>
    <row r="36" spans="1:8" ht="12.75">
      <c r="A36" s="42"/>
      <c r="B36" s="13" t="s">
        <v>172</v>
      </c>
      <c r="C36" s="59"/>
      <c r="D36" s="59"/>
      <c r="E36" s="59"/>
      <c r="F36" s="59"/>
      <c r="G36" s="59"/>
      <c r="H36" s="59"/>
    </row>
    <row r="37" spans="1:8" ht="13.5">
      <c r="B37" s="39"/>
      <c r="C37" s="39"/>
      <c r="D37" s="39"/>
      <c r="E37" s="39"/>
      <c r="F37" s="39"/>
      <c r="G37" s="39"/>
      <c r="H37" s="39"/>
    </row>
  </sheetData>
  <mergeCells count="5">
    <mergeCell ref="B8:B11"/>
    <mergeCell ref="B12:B35"/>
    <mergeCell ref="B5:B6"/>
    <mergeCell ref="C5:C6"/>
    <mergeCell ref="B3:H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showGridLines="0" topLeftCell="A61" zoomScale="106" zoomScaleNormal="106" zoomScalePageLayoutView="106" workbookViewId="0">
      <selection activeCell="B66" sqref="B6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8" width="7.7109375" style="1" customWidth="1"/>
    <col min="9" max="9" width="8.42578125" style="1" customWidth="1"/>
    <col min="10" max="10" width="10.85546875" style="1" customWidth="1"/>
    <col min="11" max="11" width="10.140625" style="1" customWidth="1"/>
    <col min="12" max="12" width="8.42578125" style="1" customWidth="1"/>
    <col min="13" max="15" width="7.7109375" style="1" customWidth="1"/>
    <col min="16" max="17" width="8.28515625" style="1" customWidth="1"/>
    <col min="18" max="19" width="10.85546875" style="1" customWidth="1"/>
    <col min="20" max="16384" width="11.42578125" style="1"/>
  </cols>
  <sheetData>
    <row r="1" spans="1:19" ht="78" customHeight="1"/>
    <row r="2" spans="1:19" ht="11.45" customHeight="1"/>
    <row r="3" spans="1:19" ht="38.1" customHeight="1">
      <c r="B3" s="126" t="s">
        <v>114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19" ht="12.7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25.5" customHeight="1">
      <c r="A5"/>
      <c r="B5" s="125" t="s">
        <v>1</v>
      </c>
      <c r="C5" s="123" t="s">
        <v>2</v>
      </c>
      <c r="D5" s="123" t="s">
        <v>64</v>
      </c>
      <c r="E5" s="123"/>
      <c r="F5" s="123"/>
      <c r="G5" s="123"/>
      <c r="H5" s="123"/>
      <c r="I5" s="123"/>
      <c r="J5" s="123"/>
      <c r="K5" s="123" t="s">
        <v>92</v>
      </c>
      <c r="L5" s="123"/>
      <c r="M5" s="123"/>
      <c r="N5" s="123"/>
      <c r="O5" s="123"/>
      <c r="P5" s="123"/>
      <c r="Q5" s="123"/>
      <c r="R5" s="123"/>
      <c r="S5" s="127" t="s">
        <v>104</v>
      </c>
    </row>
    <row r="6" spans="1:19" ht="38.25" customHeight="1">
      <c r="A6"/>
      <c r="B6" s="125"/>
      <c r="C6" s="123"/>
      <c r="D6" s="123" t="s">
        <v>65</v>
      </c>
      <c r="E6" s="123"/>
      <c r="F6" s="123"/>
      <c r="G6" s="123"/>
      <c r="H6" s="123"/>
      <c r="I6" s="123"/>
      <c r="J6" s="127" t="s">
        <v>70</v>
      </c>
      <c r="K6" s="123" t="s">
        <v>66</v>
      </c>
      <c r="L6" s="123"/>
      <c r="M6" s="123"/>
      <c r="N6" s="123"/>
      <c r="O6" s="123"/>
      <c r="P6" s="123"/>
      <c r="Q6" s="123"/>
      <c r="R6" s="127" t="s">
        <v>70</v>
      </c>
      <c r="S6" s="127"/>
    </row>
    <row r="7" spans="1:19" ht="38.25">
      <c r="A7"/>
      <c r="B7" s="125"/>
      <c r="C7" s="123"/>
      <c r="D7" s="73" t="s">
        <v>67</v>
      </c>
      <c r="E7" s="73" t="s">
        <v>115</v>
      </c>
      <c r="F7" s="73" t="s">
        <v>68</v>
      </c>
      <c r="G7" s="73" t="s">
        <v>116</v>
      </c>
      <c r="H7" s="73" t="s">
        <v>117</v>
      </c>
      <c r="I7" s="73" t="s">
        <v>69</v>
      </c>
      <c r="J7" s="127"/>
      <c r="K7" s="73" t="s">
        <v>118</v>
      </c>
      <c r="L7" s="73" t="s">
        <v>119</v>
      </c>
      <c r="M7" s="73" t="s">
        <v>120</v>
      </c>
      <c r="N7" s="73" t="s">
        <v>71</v>
      </c>
      <c r="O7" s="73" t="s">
        <v>72</v>
      </c>
      <c r="P7" s="73" t="s">
        <v>121</v>
      </c>
      <c r="Q7" s="73" t="s">
        <v>122</v>
      </c>
      <c r="R7" s="127"/>
      <c r="S7" s="127"/>
    </row>
    <row r="8" spans="1:19" ht="30" customHeight="1">
      <c r="B8" s="128">
        <v>2017</v>
      </c>
      <c r="C8" s="129" t="s">
        <v>6</v>
      </c>
      <c r="D8" s="64">
        <v>169</v>
      </c>
      <c r="E8" s="64">
        <v>6</v>
      </c>
      <c r="F8" s="64">
        <v>37.999999999999993</v>
      </c>
      <c r="G8" s="64">
        <v>59</v>
      </c>
      <c r="H8" s="64">
        <v>46</v>
      </c>
      <c r="I8" s="64">
        <v>248.99999999999997</v>
      </c>
      <c r="J8" s="117">
        <v>567</v>
      </c>
      <c r="K8" s="64">
        <v>3</v>
      </c>
      <c r="L8" s="64">
        <v>241.99999999999991</v>
      </c>
      <c r="M8" s="64">
        <v>9</v>
      </c>
      <c r="N8" s="64">
        <v>7</v>
      </c>
      <c r="O8" s="64">
        <v>337.99999999999994</v>
      </c>
      <c r="P8" s="64">
        <v>1</v>
      </c>
      <c r="Q8" s="64">
        <v>38</v>
      </c>
      <c r="R8" s="117">
        <v>638.00000000000023</v>
      </c>
      <c r="S8" s="64">
        <v>1205.0000000000007</v>
      </c>
    </row>
    <row r="9" spans="1:19" ht="30" customHeight="1">
      <c r="B9" s="128"/>
      <c r="C9" s="129"/>
      <c r="D9" s="65">
        <v>0.14024896265560158</v>
      </c>
      <c r="E9" s="65">
        <v>4.9792531120331921E-3</v>
      </c>
      <c r="F9" s="65">
        <v>3.1535269709543547E-2</v>
      </c>
      <c r="G9" s="65">
        <v>4.8962655601659723E-2</v>
      </c>
      <c r="H9" s="65">
        <v>3.8174273858921137E-2</v>
      </c>
      <c r="I9" s="65">
        <v>0.20663900414937744</v>
      </c>
      <c r="J9" s="118">
        <v>0.47053941908713665</v>
      </c>
      <c r="K9" s="65">
        <v>2.489626556016596E-3</v>
      </c>
      <c r="L9" s="65">
        <v>0.20082987551867201</v>
      </c>
      <c r="M9" s="65">
        <v>7.4688796680497885E-3</v>
      </c>
      <c r="N9" s="65">
        <v>5.8091286307053909E-3</v>
      </c>
      <c r="O9" s="65">
        <v>0.2804979253112031</v>
      </c>
      <c r="P9" s="65">
        <v>8.2987551867219872E-4</v>
      </c>
      <c r="Q9" s="65">
        <v>3.1535269709543554E-2</v>
      </c>
      <c r="R9" s="118">
        <v>0.52946058091286297</v>
      </c>
      <c r="S9" s="65">
        <v>1</v>
      </c>
    </row>
    <row r="10" spans="1:19" ht="30" customHeight="1">
      <c r="B10" s="132" t="s">
        <v>58</v>
      </c>
      <c r="C10" s="130" t="s">
        <v>30</v>
      </c>
      <c r="D10" s="66">
        <v>77.000000000000014</v>
      </c>
      <c r="E10" s="66">
        <v>5</v>
      </c>
      <c r="F10" s="66">
        <v>25</v>
      </c>
      <c r="G10" s="66">
        <v>45</v>
      </c>
      <c r="H10" s="66">
        <v>9</v>
      </c>
      <c r="I10" s="66">
        <v>151</v>
      </c>
      <c r="J10" s="119">
        <v>312</v>
      </c>
      <c r="K10" s="66">
        <v>3</v>
      </c>
      <c r="L10" s="66">
        <v>224</v>
      </c>
      <c r="M10" s="66">
        <v>7</v>
      </c>
      <c r="N10" s="66">
        <v>5</v>
      </c>
      <c r="O10" s="66">
        <v>85</v>
      </c>
      <c r="P10" s="66" t="s">
        <v>91</v>
      </c>
      <c r="Q10" s="66">
        <v>11</v>
      </c>
      <c r="R10" s="119">
        <v>335.00000000000006</v>
      </c>
      <c r="S10" s="66">
        <v>588</v>
      </c>
    </row>
    <row r="11" spans="1:19" ht="30" customHeight="1">
      <c r="B11" s="133"/>
      <c r="C11" s="131"/>
      <c r="D11" s="116">
        <f>D10/$S$10</f>
        <v>0.13095238095238099</v>
      </c>
      <c r="E11" s="116">
        <f t="shared" ref="E11:O11" si="0">E10/$S$10</f>
        <v>8.5034013605442185E-3</v>
      </c>
      <c r="F11" s="116">
        <f t="shared" si="0"/>
        <v>4.2517006802721087E-2</v>
      </c>
      <c r="G11" s="116">
        <f t="shared" si="0"/>
        <v>7.6530612244897961E-2</v>
      </c>
      <c r="H11" s="116">
        <f t="shared" si="0"/>
        <v>1.5306122448979591E-2</v>
      </c>
      <c r="I11" s="116">
        <f t="shared" si="0"/>
        <v>0.25680272108843538</v>
      </c>
      <c r="J11" s="120">
        <f t="shared" si="0"/>
        <v>0.53061224489795922</v>
      </c>
      <c r="K11" s="116">
        <f t="shared" si="0"/>
        <v>5.1020408163265302E-3</v>
      </c>
      <c r="L11" s="116">
        <f t="shared" si="0"/>
        <v>0.38095238095238093</v>
      </c>
      <c r="M11" s="116">
        <f t="shared" si="0"/>
        <v>1.1904761904761904E-2</v>
      </c>
      <c r="N11" s="116">
        <f t="shared" si="0"/>
        <v>8.5034013605442185E-3</v>
      </c>
      <c r="O11" s="116">
        <f t="shared" si="0"/>
        <v>0.14455782312925169</v>
      </c>
      <c r="P11" s="116" t="s">
        <v>91</v>
      </c>
      <c r="Q11" s="116">
        <f t="shared" ref="Q11" si="1">Q10/$S$10</f>
        <v>1.8707482993197279E-2</v>
      </c>
      <c r="R11" s="120">
        <f t="shared" ref="R11" si="2">R10/$S$10</f>
        <v>0.56972789115646272</v>
      </c>
      <c r="S11" s="116">
        <f t="shared" ref="S11" si="3">S10/$S$10</f>
        <v>1</v>
      </c>
    </row>
    <row r="12" spans="1:19" ht="30" customHeight="1">
      <c r="B12" s="133"/>
      <c r="C12" s="130" t="s">
        <v>31</v>
      </c>
      <c r="D12" s="66">
        <v>43</v>
      </c>
      <c r="E12" s="66">
        <v>1</v>
      </c>
      <c r="F12" s="66">
        <v>10</v>
      </c>
      <c r="G12" s="66" t="s">
        <v>91</v>
      </c>
      <c r="H12" s="66">
        <v>2</v>
      </c>
      <c r="I12" s="66">
        <v>34.000000000000007</v>
      </c>
      <c r="J12" s="119">
        <v>90.000000000000043</v>
      </c>
      <c r="K12" s="66" t="s">
        <v>91</v>
      </c>
      <c r="L12" s="66">
        <v>5</v>
      </c>
      <c r="M12" s="66">
        <v>2</v>
      </c>
      <c r="N12" s="66" t="s">
        <v>91</v>
      </c>
      <c r="O12" s="66">
        <v>209</v>
      </c>
      <c r="P12" s="66">
        <v>1</v>
      </c>
      <c r="Q12" s="66">
        <v>17</v>
      </c>
      <c r="R12" s="119">
        <v>234</v>
      </c>
      <c r="S12" s="66">
        <v>297.99999999999994</v>
      </c>
    </row>
    <row r="13" spans="1:19" ht="30" customHeight="1">
      <c r="B13" s="133"/>
      <c r="C13" s="131"/>
      <c r="D13" s="116">
        <f>D12/$S$12</f>
        <v>0.14429530201342283</v>
      </c>
      <c r="E13" s="116">
        <f t="shared" ref="E13:S13" si="4">E12/$S$12</f>
        <v>3.355704697986578E-3</v>
      </c>
      <c r="F13" s="116">
        <f t="shared" si="4"/>
        <v>3.3557046979865779E-2</v>
      </c>
      <c r="G13" s="116" t="s">
        <v>91</v>
      </c>
      <c r="H13" s="116">
        <f t="shared" si="4"/>
        <v>6.711409395973156E-3</v>
      </c>
      <c r="I13" s="116">
        <f t="shared" si="4"/>
        <v>0.11409395973154367</v>
      </c>
      <c r="J13" s="120">
        <f t="shared" si="4"/>
        <v>0.30201342281879212</v>
      </c>
      <c r="K13" s="116" t="s">
        <v>91</v>
      </c>
      <c r="L13" s="116">
        <f t="shared" si="4"/>
        <v>1.6778523489932889E-2</v>
      </c>
      <c r="M13" s="116">
        <f t="shared" si="4"/>
        <v>6.711409395973156E-3</v>
      </c>
      <c r="N13" s="116" t="s">
        <v>91</v>
      </c>
      <c r="O13" s="116">
        <f t="shared" si="4"/>
        <v>0.70134228187919478</v>
      </c>
      <c r="P13" s="116">
        <f t="shared" si="4"/>
        <v>3.355704697986578E-3</v>
      </c>
      <c r="Q13" s="116">
        <f t="shared" si="4"/>
        <v>5.704697986577182E-2</v>
      </c>
      <c r="R13" s="120">
        <f t="shared" si="4"/>
        <v>0.78523489932885926</v>
      </c>
      <c r="S13" s="116">
        <f t="shared" si="4"/>
        <v>1</v>
      </c>
    </row>
    <row r="14" spans="1:19" ht="30" customHeight="1">
      <c r="B14" s="133"/>
      <c r="C14" s="130" t="s">
        <v>32</v>
      </c>
      <c r="D14" s="66">
        <v>48.999999999999993</v>
      </c>
      <c r="E14" s="66" t="s">
        <v>91</v>
      </c>
      <c r="F14" s="66">
        <v>1</v>
      </c>
      <c r="G14" s="66">
        <v>14</v>
      </c>
      <c r="H14" s="66">
        <v>34</v>
      </c>
      <c r="I14" s="66">
        <v>64</v>
      </c>
      <c r="J14" s="119">
        <v>161.99999999999997</v>
      </c>
      <c r="K14" s="66" t="s">
        <v>91</v>
      </c>
      <c r="L14" s="66">
        <v>13</v>
      </c>
      <c r="M14" s="66" t="s">
        <v>91</v>
      </c>
      <c r="N14" s="66">
        <v>1</v>
      </c>
      <c r="O14" s="66">
        <v>42</v>
      </c>
      <c r="P14" s="66" t="s">
        <v>91</v>
      </c>
      <c r="Q14" s="66">
        <v>10</v>
      </c>
      <c r="R14" s="119">
        <v>66</v>
      </c>
      <c r="S14" s="66">
        <v>227.99999999999997</v>
      </c>
    </row>
    <row r="15" spans="1:19" ht="30" customHeight="1">
      <c r="B15" s="133"/>
      <c r="C15" s="131"/>
      <c r="D15" s="116">
        <f>D14/$S$14</f>
        <v>0.21491228070175439</v>
      </c>
      <c r="E15" s="66" t="s">
        <v>91</v>
      </c>
      <c r="F15" s="116">
        <f>F14/$S$14</f>
        <v>4.3859649122807024E-3</v>
      </c>
      <c r="G15" s="116">
        <f>G14/$S$14</f>
        <v>6.1403508771929835E-2</v>
      </c>
      <c r="H15" s="116">
        <f>H14/$S$14</f>
        <v>0.14912280701754388</v>
      </c>
      <c r="I15" s="116">
        <f>I14/$S$14</f>
        <v>0.28070175438596495</v>
      </c>
      <c r="J15" s="120">
        <f>J14/$S$14</f>
        <v>0.71052631578947367</v>
      </c>
      <c r="K15" s="66" t="s">
        <v>91</v>
      </c>
      <c r="L15" s="116">
        <f>L14/$S$14</f>
        <v>5.7017543859649127E-2</v>
      </c>
      <c r="M15" s="66" t="s">
        <v>91</v>
      </c>
      <c r="N15" s="116">
        <f>N14/$S$14</f>
        <v>4.3859649122807024E-3</v>
      </c>
      <c r="O15" s="116">
        <f>O14/$S$14</f>
        <v>0.18421052631578949</v>
      </c>
      <c r="P15" s="116" t="s">
        <v>91</v>
      </c>
      <c r="Q15" s="116">
        <f>Q14/$S$14</f>
        <v>4.3859649122807022E-2</v>
      </c>
      <c r="R15" s="120">
        <f>R14/$S$14</f>
        <v>0.28947368421052633</v>
      </c>
      <c r="S15" s="116">
        <f>S14/$S$14</f>
        <v>1</v>
      </c>
    </row>
    <row r="16" spans="1:19" ht="30" customHeight="1">
      <c r="B16" s="133"/>
      <c r="C16" s="130" t="s">
        <v>33</v>
      </c>
      <c r="D16" s="66" t="s">
        <v>91</v>
      </c>
      <c r="E16" s="66" t="s">
        <v>91</v>
      </c>
      <c r="F16" s="66">
        <v>2</v>
      </c>
      <c r="G16" s="66" t="s">
        <v>91</v>
      </c>
      <c r="H16" s="66">
        <v>1</v>
      </c>
      <c r="I16" s="66" t="s">
        <v>91</v>
      </c>
      <c r="J16" s="119">
        <v>3</v>
      </c>
      <c r="K16" s="66" t="s">
        <v>91</v>
      </c>
      <c r="L16" s="66" t="s">
        <v>91</v>
      </c>
      <c r="M16" s="66" t="s">
        <v>91</v>
      </c>
      <c r="N16" s="66">
        <v>1</v>
      </c>
      <c r="O16" s="66">
        <v>2</v>
      </c>
      <c r="P16" s="66" t="s">
        <v>91</v>
      </c>
      <c r="Q16" s="66" t="s">
        <v>91</v>
      </c>
      <c r="R16" s="119">
        <v>3</v>
      </c>
      <c r="S16" s="66">
        <v>6</v>
      </c>
    </row>
    <row r="17" spans="2:19" ht="30" customHeight="1">
      <c r="B17" s="134"/>
      <c r="C17" s="131"/>
      <c r="D17" s="66" t="s">
        <v>91</v>
      </c>
      <c r="E17" s="66" t="s">
        <v>91</v>
      </c>
      <c r="F17" s="116">
        <f>F16/$S$16</f>
        <v>0.33333333333333331</v>
      </c>
      <c r="G17" s="66" t="s">
        <v>91</v>
      </c>
      <c r="H17" s="116">
        <f>H16/$S$16</f>
        <v>0.16666666666666666</v>
      </c>
      <c r="I17" s="66" t="s">
        <v>91</v>
      </c>
      <c r="J17" s="120">
        <f>J16/$S$16</f>
        <v>0.5</v>
      </c>
      <c r="K17" s="66" t="s">
        <v>91</v>
      </c>
      <c r="L17" s="66" t="s">
        <v>91</v>
      </c>
      <c r="M17" s="66" t="s">
        <v>91</v>
      </c>
      <c r="N17" s="66" t="s">
        <v>91</v>
      </c>
      <c r="O17" s="116">
        <f>O16/$S$16</f>
        <v>0.33333333333333331</v>
      </c>
      <c r="P17" s="66" t="s">
        <v>91</v>
      </c>
      <c r="Q17" s="66" t="s">
        <v>91</v>
      </c>
      <c r="R17" s="120">
        <f>R16/$S$16</f>
        <v>0.5</v>
      </c>
      <c r="S17" s="116">
        <f>S16/$S$16</f>
        <v>1</v>
      </c>
    </row>
    <row r="18" spans="2:19" ht="30" customHeight="1">
      <c r="B18" s="124" t="s">
        <v>59</v>
      </c>
      <c r="C18" s="130" t="s">
        <v>34</v>
      </c>
      <c r="D18" s="66">
        <v>8</v>
      </c>
      <c r="E18" s="66">
        <v>1</v>
      </c>
      <c r="F18" s="66">
        <v>1</v>
      </c>
      <c r="G18" s="66">
        <v>9</v>
      </c>
      <c r="H18" s="66">
        <v>4</v>
      </c>
      <c r="I18" s="66">
        <v>21</v>
      </c>
      <c r="J18" s="119">
        <v>44</v>
      </c>
      <c r="K18" s="66">
        <v>1</v>
      </c>
      <c r="L18" s="66">
        <v>9</v>
      </c>
      <c r="M18" s="66" t="s">
        <v>91</v>
      </c>
      <c r="N18" s="66" t="s">
        <v>91</v>
      </c>
      <c r="O18" s="66">
        <v>1</v>
      </c>
      <c r="P18" s="66" t="s">
        <v>91</v>
      </c>
      <c r="Q18" s="66" t="s">
        <v>91</v>
      </c>
      <c r="R18" s="119">
        <v>11</v>
      </c>
      <c r="S18" s="66">
        <v>55</v>
      </c>
    </row>
    <row r="19" spans="2:19" ht="30" customHeight="1">
      <c r="B19" s="124"/>
      <c r="C19" s="131"/>
      <c r="D19" s="116">
        <f>D18/$S$18</f>
        <v>0.14545454545454545</v>
      </c>
      <c r="E19" s="116">
        <f t="shared" ref="E19:L19" si="5">E18/$S$18</f>
        <v>1.8181818181818181E-2</v>
      </c>
      <c r="F19" s="116">
        <f t="shared" si="5"/>
        <v>1.8181818181818181E-2</v>
      </c>
      <c r="G19" s="116">
        <f t="shared" si="5"/>
        <v>0.16363636363636364</v>
      </c>
      <c r="H19" s="116">
        <f t="shared" si="5"/>
        <v>7.2727272727272724E-2</v>
      </c>
      <c r="I19" s="116">
        <f t="shared" si="5"/>
        <v>0.38181818181818183</v>
      </c>
      <c r="J19" s="120">
        <f t="shared" si="5"/>
        <v>0.8</v>
      </c>
      <c r="K19" s="116">
        <f t="shared" si="5"/>
        <v>1.8181818181818181E-2</v>
      </c>
      <c r="L19" s="116">
        <f t="shared" si="5"/>
        <v>0.16363636363636364</v>
      </c>
      <c r="M19" s="116" t="s">
        <v>91</v>
      </c>
      <c r="N19" s="116" t="s">
        <v>91</v>
      </c>
      <c r="O19" s="116">
        <f t="shared" ref="O19" si="6">O18/$S$18</f>
        <v>1.8181818181818181E-2</v>
      </c>
      <c r="P19" s="116" t="s">
        <v>91</v>
      </c>
      <c r="Q19" s="116" t="s">
        <v>91</v>
      </c>
      <c r="R19" s="120">
        <f t="shared" ref="R19" si="7">R18/$S$18</f>
        <v>0.2</v>
      </c>
      <c r="S19" s="116">
        <f t="shared" ref="S19" si="8">S18/$S$18</f>
        <v>1</v>
      </c>
    </row>
    <row r="20" spans="2:19" ht="30" customHeight="1">
      <c r="B20" s="124"/>
      <c r="C20" s="130" t="s">
        <v>35</v>
      </c>
      <c r="D20" s="66">
        <v>6</v>
      </c>
      <c r="E20" s="66" t="s">
        <v>91</v>
      </c>
      <c r="F20" s="66" t="s">
        <v>91</v>
      </c>
      <c r="G20" s="66" t="s">
        <v>91</v>
      </c>
      <c r="H20" s="66">
        <v>3</v>
      </c>
      <c r="I20" s="66">
        <v>4</v>
      </c>
      <c r="J20" s="119">
        <v>13</v>
      </c>
      <c r="K20" s="66" t="s">
        <v>91</v>
      </c>
      <c r="L20" s="66">
        <v>45</v>
      </c>
      <c r="M20" s="66" t="s">
        <v>91</v>
      </c>
      <c r="N20" s="66" t="s">
        <v>91</v>
      </c>
      <c r="O20" s="66" t="s">
        <v>91</v>
      </c>
      <c r="P20" s="66" t="s">
        <v>91</v>
      </c>
      <c r="Q20" s="66" t="s">
        <v>91</v>
      </c>
      <c r="R20" s="119">
        <v>45</v>
      </c>
      <c r="S20" s="66">
        <v>58.000000000000007</v>
      </c>
    </row>
    <row r="21" spans="2:19" ht="30" customHeight="1">
      <c r="B21" s="124"/>
      <c r="C21" s="131"/>
      <c r="D21" s="116">
        <f>D20/$S$20</f>
        <v>0.10344827586206895</v>
      </c>
      <c r="E21" s="66" t="s">
        <v>91</v>
      </c>
      <c r="F21" s="66" t="s">
        <v>91</v>
      </c>
      <c r="G21" s="66" t="s">
        <v>91</v>
      </c>
      <c r="H21" s="116">
        <f>H20/$S$20</f>
        <v>5.1724137931034475E-2</v>
      </c>
      <c r="I21" s="116">
        <f>I20/$S$20</f>
        <v>6.8965517241379296E-2</v>
      </c>
      <c r="J21" s="120">
        <f>J20/$S$20</f>
        <v>0.22413793103448273</v>
      </c>
      <c r="K21" s="66" t="s">
        <v>91</v>
      </c>
      <c r="L21" s="116">
        <f>L20/$S$20</f>
        <v>0.77586206896551713</v>
      </c>
      <c r="M21" s="66" t="s">
        <v>91</v>
      </c>
      <c r="N21" s="66" t="s">
        <v>91</v>
      </c>
      <c r="O21" s="66" t="s">
        <v>91</v>
      </c>
      <c r="P21" s="66" t="s">
        <v>91</v>
      </c>
      <c r="Q21" s="66" t="s">
        <v>91</v>
      </c>
      <c r="R21" s="120">
        <f>R20/$S$20</f>
        <v>0.77586206896551713</v>
      </c>
      <c r="S21" s="116">
        <f>S20/$S$20</f>
        <v>1</v>
      </c>
    </row>
    <row r="22" spans="2:19" ht="30" customHeight="1">
      <c r="B22" s="124"/>
      <c r="C22" s="130" t="s">
        <v>36</v>
      </c>
      <c r="D22" s="66">
        <v>3</v>
      </c>
      <c r="E22" s="66" t="s">
        <v>91</v>
      </c>
      <c r="F22" s="66" t="s">
        <v>91</v>
      </c>
      <c r="G22" s="66" t="s">
        <v>91</v>
      </c>
      <c r="H22" s="66">
        <v>1</v>
      </c>
      <c r="I22" s="66">
        <v>23</v>
      </c>
      <c r="J22" s="119">
        <v>27</v>
      </c>
      <c r="K22" s="66" t="s">
        <v>91</v>
      </c>
      <c r="L22" s="66" t="s">
        <v>91</v>
      </c>
      <c r="M22" s="66" t="s">
        <v>91</v>
      </c>
      <c r="N22" s="66" t="s">
        <v>91</v>
      </c>
      <c r="O22" s="66">
        <v>3</v>
      </c>
      <c r="P22" s="66" t="s">
        <v>91</v>
      </c>
      <c r="Q22" s="66" t="s">
        <v>91</v>
      </c>
      <c r="R22" s="119">
        <v>3</v>
      </c>
      <c r="S22" s="66">
        <v>30</v>
      </c>
    </row>
    <row r="23" spans="2:19" ht="30" customHeight="1">
      <c r="B23" s="124"/>
      <c r="C23" s="131"/>
      <c r="D23" s="116">
        <f>D22/$S$22</f>
        <v>0.1</v>
      </c>
      <c r="E23" s="66" t="s">
        <v>91</v>
      </c>
      <c r="F23" s="66" t="s">
        <v>91</v>
      </c>
      <c r="G23" s="66" t="s">
        <v>91</v>
      </c>
      <c r="H23" s="116">
        <f>H22/$S$22</f>
        <v>3.3333333333333333E-2</v>
      </c>
      <c r="I23" s="116">
        <f>I22/$S$22</f>
        <v>0.76666666666666672</v>
      </c>
      <c r="J23" s="120">
        <f>J22/$S$22</f>
        <v>0.9</v>
      </c>
      <c r="K23" s="66" t="s">
        <v>91</v>
      </c>
      <c r="L23" s="66" t="s">
        <v>91</v>
      </c>
      <c r="M23" s="66" t="s">
        <v>91</v>
      </c>
      <c r="N23" s="66" t="s">
        <v>91</v>
      </c>
      <c r="O23" s="116">
        <f>O22/$S$22</f>
        <v>0.1</v>
      </c>
      <c r="P23" s="66" t="s">
        <v>91</v>
      </c>
      <c r="Q23" s="66" t="s">
        <v>91</v>
      </c>
      <c r="R23" s="120">
        <f>R22/$S$22</f>
        <v>0.1</v>
      </c>
      <c r="S23" s="116">
        <f>S22/$S$22</f>
        <v>1</v>
      </c>
    </row>
    <row r="24" spans="2:19" ht="30" customHeight="1">
      <c r="B24" s="124"/>
      <c r="C24" s="130" t="s">
        <v>37</v>
      </c>
      <c r="D24" s="66">
        <v>4</v>
      </c>
      <c r="E24" s="66" t="s">
        <v>91</v>
      </c>
      <c r="F24" s="66" t="s">
        <v>91</v>
      </c>
      <c r="G24" s="66" t="s">
        <v>91</v>
      </c>
      <c r="H24" s="66" t="s">
        <v>91</v>
      </c>
      <c r="I24" s="66">
        <v>6</v>
      </c>
      <c r="J24" s="119">
        <v>10</v>
      </c>
      <c r="K24" s="66">
        <v>1</v>
      </c>
      <c r="L24" s="66">
        <v>4</v>
      </c>
      <c r="M24" s="66">
        <v>1</v>
      </c>
      <c r="N24" s="66" t="s">
        <v>91</v>
      </c>
      <c r="O24" s="66" t="s">
        <v>91</v>
      </c>
      <c r="P24" s="66" t="s">
        <v>91</v>
      </c>
      <c r="Q24" s="66" t="s">
        <v>91</v>
      </c>
      <c r="R24" s="119">
        <v>6</v>
      </c>
      <c r="S24" s="66">
        <v>16</v>
      </c>
    </row>
    <row r="25" spans="2:19" ht="30" customHeight="1">
      <c r="B25" s="124"/>
      <c r="C25" s="131"/>
      <c r="D25" s="116">
        <f>D24/$S$24</f>
        <v>0.25</v>
      </c>
      <c r="E25" s="66" t="s">
        <v>91</v>
      </c>
      <c r="F25" s="66" t="s">
        <v>91</v>
      </c>
      <c r="G25" s="66" t="s">
        <v>91</v>
      </c>
      <c r="H25" s="66" t="s">
        <v>91</v>
      </c>
      <c r="I25" s="116">
        <f>I24/$S$24</f>
        <v>0.375</v>
      </c>
      <c r="J25" s="120">
        <f>J24/$S$24</f>
        <v>0.625</v>
      </c>
      <c r="K25" s="116">
        <f>K24/$S$24</f>
        <v>6.25E-2</v>
      </c>
      <c r="L25" s="116">
        <f>L24/$S$24</f>
        <v>0.25</v>
      </c>
      <c r="M25" s="116">
        <f>M24/$S$24</f>
        <v>6.25E-2</v>
      </c>
      <c r="N25" s="66" t="s">
        <v>91</v>
      </c>
      <c r="O25" s="66" t="s">
        <v>91</v>
      </c>
      <c r="P25" s="66" t="s">
        <v>91</v>
      </c>
      <c r="Q25" s="66" t="s">
        <v>91</v>
      </c>
      <c r="R25" s="120">
        <f>R24/$S$24</f>
        <v>0.375</v>
      </c>
      <c r="S25" s="116">
        <f>S24/$S$24</f>
        <v>1</v>
      </c>
    </row>
    <row r="26" spans="2:19" ht="30" customHeight="1">
      <c r="B26" s="124"/>
      <c r="C26" s="130" t="s">
        <v>38</v>
      </c>
      <c r="D26" s="66">
        <v>3</v>
      </c>
      <c r="E26" s="66" t="s">
        <v>91</v>
      </c>
      <c r="F26" s="66" t="s">
        <v>91</v>
      </c>
      <c r="G26" s="66" t="s">
        <v>91</v>
      </c>
      <c r="H26" s="66" t="s">
        <v>91</v>
      </c>
      <c r="I26" s="66">
        <v>10</v>
      </c>
      <c r="J26" s="119">
        <v>13</v>
      </c>
      <c r="K26" s="66" t="s">
        <v>91</v>
      </c>
      <c r="L26" s="66">
        <v>6</v>
      </c>
      <c r="M26" s="66" t="s">
        <v>91</v>
      </c>
      <c r="N26" s="66" t="s">
        <v>91</v>
      </c>
      <c r="O26" s="66">
        <v>4</v>
      </c>
      <c r="P26" s="66" t="s">
        <v>91</v>
      </c>
      <c r="Q26" s="66" t="s">
        <v>91</v>
      </c>
      <c r="R26" s="119">
        <v>10</v>
      </c>
      <c r="S26" s="66">
        <v>23</v>
      </c>
    </row>
    <row r="27" spans="2:19" ht="30" customHeight="1">
      <c r="B27" s="124"/>
      <c r="C27" s="131"/>
      <c r="D27" s="116">
        <f>D26/$S$26</f>
        <v>0.13043478260869565</v>
      </c>
      <c r="E27" s="66" t="s">
        <v>91</v>
      </c>
      <c r="F27" s="66" t="s">
        <v>91</v>
      </c>
      <c r="G27" s="66" t="s">
        <v>91</v>
      </c>
      <c r="H27" s="66" t="s">
        <v>91</v>
      </c>
      <c r="I27" s="116">
        <f>I26/$S$26</f>
        <v>0.43478260869565216</v>
      </c>
      <c r="J27" s="120">
        <f>J26/$S$26</f>
        <v>0.56521739130434778</v>
      </c>
      <c r="K27" s="66" t="s">
        <v>91</v>
      </c>
      <c r="L27" s="116">
        <f>L26/$S$26</f>
        <v>0.2608695652173913</v>
      </c>
      <c r="M27" s="66" t="s">
        <v>91</v>
      </c>
      <c r="N27" s="66" t="s">
        <v>91</v>
      </c>
      <c r="O27" s="116">
        <f>O26/$S$26</f>
        <v>0.17391304347826086</v>
      </c>
      <c r="P27" s="66" t="s">
        <v>91</v>
      </c>
      <c r="Q27" s="66" t="s">
        <v>91</v>
      </c>
      <c r="R27" s="120">
        <f>R26/$S$26</f>
        <v>0.43478260869565216</v>
      </c>
      <c r="S27" s="116">
        <f>S26/$S$26</f>
        <v>1</v>
      </c>
    </row>
    <row r="28" spans="2:19" ht="30" customHeight="1">
      <c r="B28" s="124"/>
      <c r="C28" s="130" t="s">
        <v>39</v>
      </c>
      <c r="D28" s="66">
        <v>8</v>
      </c>
      <c r="E28" s="66" t="s">
        <v>91</v>
      </c>
      <c r="F28" s="66">
        <v>9</v>
      </c>
      <c r="G28" s="66">
        <v>3</v>
      </c>
      <c r="H28" s="66" t="s">
        <v>91</v>
      </c>
      <c r="I28" s="66">
        <v>16</v>
      </c>
      <c r="J28" s="119">
        <v>36</v>
      </c>
      <c r="K28" s="66">
        <v>1</v>
      </c>
      <c r="L28" s="66">
        <v>11</v>
      </c>
      <c r="M28" s="66" t="s">
        <v>91</v>
      </c>
      <c r="N28" s="66">
        <v>1</v>
      </c>
      <c r="O28" s="66">
        <v>2</v>
      </c>
      <c r="P28" s="66" t="s">
        <v>91</v>
      </c>
      <c r="Q28" s="66" t="s">
        <v>91</v>
      </c>
      <c r="R28" s="119">
        <v>15</v>
      </c>
      <c r="S28" s="66">
        <v>50.999999999999986</v>
      </c>
    </row>
    <row r="29" spans="2:19" ht="30" customHeight="1">
      <c r="B29" s="124"/>
      <c r="C29" s="131"/>
      <c r="D29" s="116">
        <f>D28/$S$28</f>
        <v>0.15686274509803927</v>
      </c>
      <c r="E29" s="66" t="s">
        <v>91</v>
      </c>
      <c r="F29" s="116">
        <f>F28/$S$28</f>
        <v>0.17647058823529416</v>
      </c>
      <c r="G29" s="116">
        <f>G28/$S$28</f>
        <v>5.8823529411764719E-2</v>
      </c>
      <c r="H29" s="66" t="s">
        <v>91</v>
      </c>
      <c r="I29" s="116">
        <f>I28/$S$28</f>
        <v>0.31372549019607854</v>
      </c>
      <c r="J29" s="120">
        <f>J28/$S$28</f>
        <v>0.70588235294117663</v>
      </c>
      <c r="K29" s="66" t="s">
        <v>91</v>
      </c>
      <c r="L29" s="116">
        <f>L28/$S$28</f>
        <v>0.21568627450980399</v>
      </c>
      <c r="M29" s="66" t="s">
        <v>91</v>
      </c>
      <c r="N29" s="66" t="s">
        <v>91</v>
      </c>
      <c r="O29" s="116">
        <f>O28/$S$28</f>
        <v>3.9215686274509817E-2</v>
      </c>
      <c r="P29" s="66" t="s">
        <v>91</v>
      </c>
      <c r="Q29" s="66" t="s">
        <v>91</v>
      </c>
      <c r="R29" s="120">
        <f>R28/$S$28</f>
        <v>0.29411764705882359</v>
      </c>
      <c r="S29" s="116">
        <f>S28/$S$28</f>
        <v>1</v>
      </c>
    </row>
    <row r="30" spans="2:19" ht="30" customHeight="1">
      <c r="B30" s="124"/>
      <c r="C30" s="130" t="s">
        <v>40</v>
      </c>
      <c r="D30" s="66">
        <v>10</v>
      </c>
      <c r="E30" s="66" t="s">
        <v>91</v>
      </c>
      <c r="F30" s="66">
        <v>1</v>
      </c>
      <c r="G30" s="66" t="s">
        <v>91</v>
      </c>
      <c r="H30" s="66" t="s">
        <v>91</v>
      </c>
      <c r="I30" s="66">
        <v>32.000000000000007</v>
      </c>
      <c r="J30" s="119">
        <v>43</v>
      </c>
      <c r="K30" s="66" t="s">
        <v>91</v>
      </c>
      <c r="L30" s="66" t="s">
        <v>91</v>
      </c>
      <c r="M30" s="66" t="s">
        <v>91</v>
      </c>
      <c r="N30" s="66" t="s">
        <v>91</v>
      </c>
      <c r="O30" s="66">
        <v>15</v>
      </c>
      <c r="P30" s="66" t="s">
        <v>91</v>
      </c>
      <c r="Q30" s="66">
        <v>1</v>
      </c>
      <c r="R30" s="119">
        <v>16</v>
      </c>
      <c r="S30" s="66">
        <v>58.999999999999986</v>
      </c>
    </row>
    <row r="31" spans="2:19" ht="30" customHeight="1">
      <c r="B31" s="124"/>
      <c r="C31" s="131"/>
      <c r="D31" s="116">
        <f>D30/$S$30</f>
        <v>0.16949152542372886</v>
      </c>
      <c r="E31" s="66" t="s">
        <v>91</v>
      </c>
      <c r="F31" s="116">
        <f>F30/$S$30</f>
        <v>1.6949152542372885E-2</v>
      </c>
      <c r="G31" s="66" t="s">
        <v>91</v>
      </c>
      <c r="H31" s="66" t="s">
        <v>91</v>
      </c>
      <c r="I31" s="116">
        <f>I30/$S$30</f>
        <v>0.54237288135593242</v>
      </c>
      <c r="J31" s="120">
        <f>J30/$S$30</f>
        <v>0.72881355932203407</v>
      </c>
      <c r="K31" s="66" t="s">
        <v>91</v>
      </c>
      <c r="L31" s="66" t="s">
        <v>91</v>
      </c>
      <c r="M31" s="66" t="s">
        <v>91</v>
      </c>
      <c r="N31" s="66" t="s">
        <v>91</v>
      </c>
      <c r="O31" s="116">
        <f>O30/$S$30</f>
        <v>0.25423728813559326</v>
      </c>
      <c r="P31" s="66" t="s">
        <v>91</v>
      </c>
      <c r="Q31" s="116">
        <f>Q30/$S$30</f>
        <v>1.6949152542372885E-2</v>
      </c>
      <c r="R31" s="120">
        <f>R30/$S$30</f>
        <v>0.27118644067796616</v>
      </c>
      <c r="S31" s="116">
        <f>S30/$S$30</f>
        <v>1</v>
      </c>
    </row>
    <row r="32" spans="2:19" ht="30" customHeight="1">
      <c r="B32" s="124"/>
      <c r="C32" s="130" t="s">
        <v>41</v>
      </c>
      <c r="D32" s="66">
        <v>3</v>
      </c>
      <c r="E32" s="66" t="s">
        <v>91</v>
      </c>
      <c r="F32" s="66" t="s">
        <v>91</v>
      </c>
      <c r="G32" s="66" t="s">
        <v>91</v>
      </c>
      <c r="H32" s="66" t="s">
        <v>91</v>
      </c>
      <c r="I32" s="66" t="s">
        <v>91</v>
      </c>
      <c r="J32" s="119">
        <v>3</v>
      </c>
      <c r="K32" s="66" t="s">
        <v>91</v>
      </c>
      <c r="L32" s="66" t="s">
        <v>91</v>
      </c>
      <c r="M32" s="66" t="s">
        <v>91</v>
      </c>
      <c r="N32" s="66" t="s">
        <v>91</v>
      </c>
      <c r="O32" s="66">
        <v>7</v>
      </c>
      <c r="P32" s="66" t="s">
        <v>91</v>
      </c>
      <c r="Q32" s="66">
        <v>1</v>
      </c>
      <c r="R32" s="119">
        <v>8</v>
      </c>
      <c r="S32" s="66">
        <v>11</v>
      </c>
    </row>
    <row r="33" spans="2:19" ht="30" customHeight="1">
      <c r="B33" s="124"/>
      <c r="C33" s="131"/>
      <c r="D33" s="116">
        <f>D32/$S$32</f>
        <v>0.27272727272727271</v>
      </c>
      <c r="E33" s="66" t="s">
        <v>91</v>
      </c>
      <c r="F33" s="66" t="s">
        <v>91</v>
      </c>
      <c r="G33" s="66" t="s">
        <v>91</v>
      </c>
      <c r="H33" s="66" t="s">
        <v>91</v>
      </c>
      <c r="I33" s="66" t="s">
        <v>91</v>
      </c>
      <c r="J33" s="120">
        <f>J32/$S$32</f>
        <v>0.27272727272727271</v>
      </c>
      <c r="K33" s="66" t="s">
        <v>91</v>
      </c>
      <c r="L33" s="66" t="s">
        <v>91</v>
      </c>
      <c r="M33" s="66" t="s">
        <v>91</v>
      </c>
      <c r="N33" s="66" t="s">
        <v>91</v>
      </c>
      <c r="O33" s="116">
        <f>O32/$S$32</f>
        <v>0.63636363636363635</v>
      </c>
      <c r="P33" s="66" t="s">
        <v>91</v>
      </c>
      <c r="Q33" s="116">
        <f>Q32/$S$32</f>
        <v>9.0909090909090912E-2</v>
      </c>
      <c r="R33" s="120">
        <f>R32/$S$32</f>
        <v>0.72727272727272729</v>
      </c>
      <c r="S33" s="116">
        <f>S32/$S$32</f>
        <v>1</v>
      </c>
    </row>
    <row r="34" spans="2:19" ht="30" customHeight="1">
      <c r="B34" s="124"/>
      <c r="C34" s="130" t="s">
        <v>42</v>
      </c>
      <c r="D34" s="66">
        <v>15</v>
      </c>
      <c r="E34" s="66" t="s">
        <v>91</v>
      </c>
      <c r="F34" s="66">
        <v>3</v>
      </c>
      <c r="G34" s="66" t="s">
        <v>91</v>
      </c>
      <c r="H34" s="66">
        <v>1</v>
      </c>
      <c r="I34" s="66" t="s">
        <v>91</v>
      </c>
      <c r="J34" s="119">
        <v>19</v>
      </c>
      <c r="K34" s="66" t="s">
        <v>91</v>
      </c>
      <c r="L34" s="66">
        <v>4</v>
      </c>
      <c r="M34" s="66" t="s">
        <v>91</v>
      </c>
      <c r="N34" s="66" t="s">
        <v>91</v>
      </c>
      <c r="O34" s="66">
        <v>115</v>
      </c>
      <c r="P34" s="66">
        <v>1</v>
      </c>
      <c r="Q34" s="66">
        <v>14.999999999999998</v>
      </c>
      <c r="R34" s="119">
        <v>135</v>
      </c>
      <c r="S34" s="66">
        <v>154</v>
      </c>
    </row>
    <row r="35" spans="2:19" ht="30" customHeight="1">
      <c r="B35" s="124"/>
      <c r="C35" s="131"/>
      <c r="D35" s="116">
        <f>D34/$S$34</f>
        <v>9.7402597402597407E-2</v>
      </c>
      <c r="E35" s="66" t="s">
        <v>91</v>
      </c>
      <c r="F35" s="116">
        <f>F34/$S$34</f>
        <v>1.948051948051948E-2</v>
      </c>
      <c r="G35" s="66" t="s">
        <v>91</v>
      </c>
      <c r="H35" s="116">
        <f>H34/$S$34</f>
        <v>6.4935064935064939E-3</v>
      </c>
      <c r="I35" s="66" t="s">
        <v>91</v>
      </c>
      <c r="J35" s="120">
        <f>J34/$S$34</f>
        <v>0.12337662337662338</v>
      </c>
      <c r="K35" s="66" t="s">
        <v>91</v>
      </c>
      <c r="L35" s="116">
        <f>L34/$S$34</f>
        <v>2.5974025974025976E-2</v>
      </c>
      <c r="M35" s="66" t="s">
        <v>91</v>
      </c>
      <c r="N35" s="66" t="s">
        <v>91</v>
      </c>
      <c r="O35" s="116">
        <f>O34/$S$34</f>
        <v>0.74675324675324672</v>
      </c>
      <c r="P35" s="116">
        <f>P34/$S$34</f>
        <v>6.4935064935064939E-3</v>
      </c>
      <c r="Q35" s="116">
        <f>Q34/$S$34</f>
        <v>9.7402597402597393E-2</v>
      </c>
      <c r="R35" s="120">
        <f>R34/$S$34</f>
        <v>0.87662337662337664</v>
      </c>
      <c r="S35" s="116">
        <f>S34/$S$34</f>
        <v>1</v>
      </c>
    </row>
    <row r="36" spans="2:19" ht="30" customHeight="1">
      <c r="B36" s="124"/>
      <c r="C36" s="130" t="s">
        <v>43</v>
      </c>
      <c r="D36" s="66">
        <v>14</v>
      </c>
      <c r="E36" s="66" t="s">
        <v>91</v>
      </c>
      <c r="F36" s="66">
        <v>5</v>
      </c>
      <c r="G36" s="66">
        <v>5</v>
      </c>
      <c r="H36" s="66" t="s">
        <v>91</v>
      </c>
      <c r="I36" s="66">
        <v>28</v>
      </c>
      <c r="J36" s="119">
        <v>52</v>
      </c>
      <c r="K36" s="66" t="s">
        <v>91</v>
      </c>
      <c r="L36" s="66">
        <v>20</v>
      </c>
      <c r="M36" s="66" t="s">
        <v>91</v>
      </c>
      <c r="N36" s="66" t="s">
        <v>91</v>
      </c>
      <c r="O36" s="66">
        <v>2</v>
      </c>
      <c r="P36" s="66" t="s">
        <v>91</v>
      </c>
      <c r="Q36" s="66" t="s">
        <v>91</v>
      </c>
      <c r="R36" s="119">
        <v>22</v>
      </c>
      <c r="S36" s="66">
        <v>74</v>
      </c>
    </row>
    <row r="37" spans="2:19" ht="30" customHeight="1">
      <c r="B37" s="124"/>
      <c r="C37" s="131"/>
      <c r="D37" s="116">
        <f>D36/$S$36</f>
        <v>0.1891891891891892</v>
      </c>
      <c r="E37" s="66" t="s">
        <v>91</v>
      </c>
      <c r="F37" s="116">
        <f>F36/$S$36</f>
        <v>6.7567567567567571E-2</v>
      </c>
      <c r="G37" s="116">
        <f>G36/$S$36</f>
        <v>6.7567567567567571E-2</v>
      </c>
      <c r="H37" s="66" t="s">
        <v>91</v>
      </c>
      <c r="I37" s="116">
        <f>I36/$S$36</f>
        <v>0.3783783783783784</v>
      </c>
      <c r="J37" s="120">
        <f>J36/$S$36</f>
        <v>0.70270270270270274</v>
      </c>
      <c r="K37" s="66" t="s">
        <v>91</v>
      </c>
      <c r="L37" s="116">
        <f>L36/$S$36</f>
        <v>0.27027027027027029</v>
      </c>
      <c r="M37" s="66" t="s">
        <v>91</v>
      </c>
      <c r="N37" s="66" t="s">
        <v>91</v>
      </c>
      <c r="O37" s="116">
        <f>O36/$S$36</f>
        <v>2.7027027027027029E-2</v>
      </c>
      <c r="P37" s="66" t="s">
        <v>91</v>
      </c>
      <c r="Q37" s="66" t="s">
        <v>91</v>
      </c>
      <c r="R37" s="120">
        <f>R36/$S$36</f>
        <v>0.29729729729729731</v>
      </c>
      <c r="S37" s="116">
        <f>S36/$S$36</f>
        <v>1</v>
      </c>
    </row>
    <row r="38" spans="2:19" ht="30" customHeight="1">
      <c r="B38" s="124"/>
      <c r="C38" s="130" t="s">
        <v>44</v>
      </c>
      <c r="D38" s="66">
        <v>6</v>
      </c>
      <c r="E38" s="66" t="s">
        <v>91</v>
      </c>
      <c r="F38" s="66" t="s">
        <v>91</v>
      </c>
      <c r="G38" s="66">
        <v>20</v>
      </c>
      <c r="H38" s="66" t="s">
        <v>91</v>
      </c>
      <c r="I38" s="66">
        <v>33</v>
      </c>
      <c r="J38" s="119">
        <v>59.000000000000007</v>
      </c>
      <c r="K38" s="66" t="s">
        <v>91</v>
      </c>
      <c r="L38" s="66">
        <v>3</v>
      </c>
      <c r="M38" s="66" t="s">
        <v>91</v>
      </c>
      <c r="N38" s="66">
        <v>4</v>
      </c>
      <c r="O38" s="66">
        <v>3</v>
      </c>
      <c r="P38" s="66" t="s">
        <v>91</v>
      </c>
      <c r="Q38" s="66">
        <v>9</v>
      </c>
      <c r="R38" s="119">
        <v>19</v>
      </c>
      <c r="S38" s="66">
        <v>78</v>
      </c>
    </row>
    <row r="39" spans="2:19" ht="30" customHeight="1">
      <c r="B39" s="124"/>
      <c r="C39" s="131"/>
      <c r="D39" s="116">
        <f>D38/$S$38</f>
        <v>7.6923076923076927E-2</v>
      </c>
      <c r="E39" s="66" t="s">
        <v>91</v>
      </c>
      <c r="F39" s="66" t="s">
        <v>91</v>
      </c>
      <c r="G39" s="116">
        <f>G38/$S$38</f>
        <v>0.25641025641025639</v>
      </c>
      <c r="H39" s="66" t="s">
        <v>91</v>
      </c>
      <c r="I39" s="116">
        <f>I38/$S$38</f>
        <v>0.42307692307692307</v>
      </c>
      <c r="J39" s="120">
        <f>J38/$S$38</f>
        <v>0.7564102564102565</v>
      </c>
      <c r="K39" s="66" t="s">
        <v>91</v>
      </c>
      <c r="L39" s="116">
        <f>L38/$S$38</f>
        <v>3.8461538461538464E-2</v>
      </c>
      <c r="M39" s="66" t="s">
        <v>91</v>
      </c>
      <c r="N39" s="116">
        <f>N38/$S$38</f>
        <v>5.128205128205128E-2</v>
      </c>
      <c r="O39" s="116">
        <f>O38/$S$38</f>
        <v>3.8461538461538464E-2</v>
      </c>
      <c r="P39" s="66" t="s">
        <v>91</v>
      </c>
      <c r="Q39" s="116">
        <f>Q38/$S$38</f>
        <v>0.11538461538461539</v>
      </c>
      <c r="R39" s="120">
        <f>R38/$S$38</f>
        <v>0.24358974358974358</v>
      </c>
      <c r="S39" s="116">
        <f>S38/$S$38</f>
        <v>1</v>
      </c>
    </row>
    <row r="40" spans="2:19" ht="30" customHeight="1">
      <c r="B40" s="124"/>
      <c r="C40" s="130" t="s">
        <v>45</v>
      </c>
      <c r="D40" s="66">
        <v>3</v>
      </c>
      <c r="E40" s="66" t="s">
        <v>91</v>
      </c>
      <c r="F40" s="66" t="s">
        <v>91</v>
      </c>
      <c r="G40" s="66" t="s">
        <v>91</v>
      </c>
      <c r="H40" s="66">
        <v>1</v>
      </c>
      <c r="I40" s="66">
        <v>1</v>
      </c>
      <c r="J40" s="119">
        <v>5</v>
      </c>
      <c r="K40" s="66" t="s">
        <v>91</v>
      </c>
      <c r="L40" s="66" t="s">
        <v>91</v>
      </c>
      <c r="M40" s="66" t="s">
        <v>91</v>
      </c>
      <c r="N40" s="66" t="s">
        <v>91</v>
      </c>
      <c r="O40" s="66">
        <v>56</v>
      </c>
      <c r="P40" s="66" t="s">
        <v>91</v>
      </c>
      <c r="Q40" s="66" t="s">
        <v>91</v>
      </c>
      <c r="R40" s="119">
        <v>56</v>
      </c>
      <c r="S40" s="66">
        <v>61</v>
      </c>
    </row>
    <row r="41" spans="2:19" ht="30" customHeight="1">
      <c r="B41" s="124"/>
      <c r="C41" s="131"/>
      <c r="D41" s="116">
        <f>D40/$S$40</f>
        <v>4.9180327868852458E-2</v>
      </c>
      <c r="E41" s="116" t="s">
        <v>91</v>
      </c>
      <c r="F41" s="116" t="s">
        <v>91</v>
      </c>
      <c r="G41" s="116" t="s">
        <v>91</v>
      </c>
      <c r="H41" s="116">
        <f t="shared" ref="H41:S41" si="9">H40/$S$40</f>
        <v>1.6393442622950821E-2</v>
      </c>
      <c r="I41" s="116">
        <f t="shared" si="9"/>
        <v>1.6393442622950821E-2</v>
      </c>
      <c r="J41" s="120">
        <f t="shared" si="9"/>
        <v>8.1967213114754092E-2</v>
      </c>
      <c r="K41" s="116" t="s">
        <v>91</v>
      </c>
      <c r="L41" s="116" t="s">
        <v>91</v>
      </c>
      <c r="M41" s="116" t="s">
        <v>91</v>
      </c>
      <c r="N41" s="116" t="s">
        <v>91</v>
      </c>
      <c r="O41" s="116">
        <f t="shared" si="9"/>
        <v>0.91803278688524592</v>
      </c>
      <c r="P41" s="116" t="s">
        <v>91</v>
      </c>
      <c r="Q41" s="116" t="s">
        <v>91</v>
      </c>
      <c r="R41" s="120">
        <f t="shared" si="9"/>
        <v>0.91803278688524592</v>
      </c>
      <c r="S41" s="116">
        <f t="shared" si="9"/>
        <v>1</v>
      </c>
    </row>
    <row r="42" spans="2:19" ht="30" customHeight="1">
      <c r="B42" s="124"/>
      <c r="C42" s="130" t="s">
        <v>129</v>
      </c>
      <c r="D42" s="66">
        <v>12</v>
      </c>
      <c r="E42" s="66">
        <v>1</v>
      </c>
      <c r="F42" s="66">
        <v>5</v>
      </c>
      <c r="G42" s="66" t="s">
        <v>91</v>
      </c>
      <c r="H42" s="66" t="s">
        <v>91</v>
      </c>
      <c r="I42" s="66">
        <v>1</v>
      </c>
      <c r="J42" s="119">
        <v>19</v>
      </c>
      <c r="K42" s="66" t="s">
        <v>91</v>
      </c>
      <c r="L42" s="66">
        <v>1</v>
      </c>
      <c r="M42" s="66">
        <v>2</v>
      </c>
      <c r="N42" s="66" t="s">
        <v>91</v>
      </c>
      <c r="O42" s="66">
        <v>16.000000000000004</v>
      </c>
      <c r="P42" s="66" t="s">
        <v>91</v>
      </c>
      <c r="Q42" s="66" t="s">
        <v>91</v>
      </c>
      <c r="R42" s="119">
        <v>19.000000000000004</v>
      </c>
      <c r="S42" s="66">
        <v>38</v>
      </c>
    </row>
    <row r="43" spans="2:19" ht="30" customHeight="1">
      <c r="B43" s="124"/>
      <c r="C43" s="131"/>
      <c r="D43" s="116">
        <f>D42/$S$42</f>
        <v>0.31578947368421051</v>
      </c>
      <c r="E43" s="116">
        <f>E42/$S$42</f>
        <v>2.6315789473684209E-2</v>
      </c>
      <c r="F43" s="116">
        <f>F42/$S$42</f>
        <v>0.13157894736842105</v>
      </c>
      <c r="G43" s="66" t="s">
        <v>91</v>
      </c>
      <c r="H43" s="66" t="s">
        <v>91</v>
      </c>
      <c r="I43" s="116">
        <f>I42/$S$42</f>
        <v>2.6315789473684209E-2</v>
      </c>
      <c r="J43" s="120">
        <f>J42/$S$42</f>
        <v>0.5</v>
      </c>
      <c r="K43" s="66" t="s">
        <v>91</v>
      </c>
      <c r="L43" s="116">
        <f>L42/$S$42</f>
        <v>2.6315789473684209E-2</v>
      </c>
      <c r="M43" s="116">
        <f>M42/$S$42</f>
        <v>5.2631578947368418E-2</v>
      </c>
      <c r="N43" s="66" t="s">
        <v>91</v>
      </c>
      <c r="O43" s="116">
        <f>O42/$S$42</f>
        <v>0.42105263157894746</v>
      </c>
      <c r="P43" s="66" t="s">
        <v>91</v>
      </c>
      <c r="Q43" s="66" t="s">
        <v>91</v>
      </c>
      <c r="R43" s="120">
        <f>R42/$S$42</f>
        <v>0.50000000000000011</v>
      </c>
      <c r="S43" s="116">
        <f>S42/$S$42</f>
        <v>1</v>
      </c>
    </row>
    <row r="44" spans="2:19" ht="30" customHeight="1">
      <c r="B44" s="124"/>
      <c r="C44" s="130" t="s">
        <v>47</v>
      </c>
      <c r="D44" s="66">
        <v>13</v>
      </c>
      <c r="E44" s="66" t="s">
        <v>91</v>
      </c>
      <c r="F44" s="66" t="s">
        <v>91</v>
      </c>
      <c r="G44" s="66">
        <v>3</v>
      </c>
      <c r="H44" s="66">
        <v>1</v>
      </c>
      <c r="I44" s="66">
        <v>4</v>
      </c>
      <c r="J44" s="119">
        <v>21.000000000000007</v>
      </c>
      <c r="K44" s="66" t="s">
        <v>91</v>
      </c>
      <c r="L44" s="66">
        <v>2</v>
      </c>
      <c r="M44" s="66" t="s">
        <v>91</v>
      </c>
      <c r="N44" s="66" t="s">
        <v>91</v>
      </c>
      <c r="O44" s="66" t="s">
        <v>91</v>
      </c>
      <c r="P44" s="66" t="s">
        <v>91</v>
      </c>
      <c r="Q44" s="66" t="s">
        <v>91</v>
      </c>
      <c r="R44" s="119">
        <v>2</v>
      </c>
      <c r="S44" s="66">
        <v>23</v>
      </c>
    </row>
    <row r="45" spans="2:19" ht="30" customHeight="1">
      <c r="B45" s="124"/>
      <c r="C45" s="131"/>
      <c r="D45" s="116">
        <f>D44/$S$44</f>
        <v>0.56521739130434778</v>
      </c>
      <c r="E45" s="66" t="s">
        <v>91</v>
      </c>
      <c r="F45" s="66" t="s">
        <v>91</v>
      </c>
      <c r="G45" s="116">
        <f>G44/$S$44</f>
        <v>0.13043478260869565</v>
      </c>
      <c r="H45" s="116">
        <f>H44/$S$44</f>
        <v>4.3478260869565216E-2</v>
      </c>
      <c r="I45" s="116">
        <f>I44/$S$44</f>
        <v>0.17391304347826086</v>
      </c>
      <c r="J45" s="120">
        <f>J44/$S$44</f>
        <v>0.91304347826086985</v>
      </c>
      <c r="K45" s="66" t="s">
        <v>91</v>
      </c>
      <c r="L45" s="116">
        <f>L44/$S$44</f>
        <v>8.6956521739130432E-2</v>
      </c>
      <c r="M45" s="66" t="s">
        <v>91</v>
      </c>
      <c r="N45" s="66" t="s">
        <v>91</v>
      </c>
      <c r="O45" s="66" t="s">
        <v>91</v>
      </c>
      <c r="P45" s="66" t="s">
        <v>91</v>
      </c>
      <c r="Q45" s="66" t="s">
        <v>91</v>
      </c>
      <c r="R45" s="120">
        <f>R44/$S$44</f>
        <v>8.6956521739130432E-2</v>
      </c>
      <c r="S45" s="116">
        <f>S44/$S$44</f>
        <v>1</v>
      </c>
    </row>
    <row r="46" spans="2:19" ht="30" customHeight="1">
      <c r="B46" s="124"/>
      <c r="C46" s="130" t="s">
        <v>48</v>
      </c>
      <c r="D46" s="66">
        <v>12</v>
      </c>
      <c r="E46" s="66" t="s">
        <v>91</v>
      </c>
      <c r="F46" s="66" t="s">
        <v>91</v>
      </c>
      <c r="G46" s="66" t="s">
        <v>91</v>
      </c>
      <c r="H46" s="66">
        <v>2</v>
      </c>
      <c r="I46" s="66">
        <v>10</v>
      </c>
      <c r="J46" s="119">
        <v>24</v>
      </c>
      <c r="K46" s="66" t="s">
        <v>91</v>
      </c>
      <c r="L46" s="66">
        <v>3</v>
      </c>
      <c r="M46" s="66" t="s">
        <v>91</v>
      </c>
      <c r="N46" s="66" t="s">
        <v>91</v>
      </c>
      <c r="O46" s="66" t="s">
        <v>91</v>
      </c>
      <c r="P46" s="66" t="s">
        <v>91</v>
      </c>
      <c r="Q46" s="66" t="s">
        <v>91</v>
      </c>
      <c r="R46" s="119">
        <v>3</v>
      </c>
      <c r="S46" s="66">
        <v>27</v>
      </c>
    </row>
    <row r="47" spans="2:19" ht="30" customHeight="1">
      <c r="B47" s="124"/>
      <c r="C47" s="131"/>
      <c r="D47" s="116">
        <f>D46/$S$46</f>
        <v>0.44444444444444442</v>
      </c>
      <c r="E47" s="66" t="s">
        <v>91</v>
      </c>
      <c r="F47" s="66" t="s">
        <v>91</v>
      </c>
      <c r="G47" s="66" t="s">
        <v>91</v>
      </c>
      <c r="H47" s="116">
        <f>H46/$S$46</f>
        <v>7.407407407407407E-2</v>
      </c>
      <c r="I47" s="116">
        <f>I46/$S$46</f>
        <v>0.37037037037037035</v>
      </c>
      <c r="J47" s="120">
        <f>J46/$S$46</f>
        <v>0.88888888888888884</v>
      </c>
      <c r="K47" s="66" t="s">
        <v>91</v>
      </c>
      <c r="L47" s="116">
        <f>L46/$S$46</f>
        <v>0.1111111111111111</v>
      </c>
      <c r="M47" s="66" t="s">
        <v>91</v>
      </c>
      <c r="N47" s="66" t="s">
        <v>91</v>
      </c>
      <c r="O47" s="66" t="s">
        <v>91</v>
      </c>
      <c r="P47" s="66" t="s">
        <v>91</v>
      </c>
      <c r="Q47" s="66" t="s">
        <v>91</v>
      </c>
      <c r="R47" s="120">
        <f>R46/$S$46</f>
        <v>0.1111111111111111</v>
      </c>
      <c r="S47" s="116">
        <f>S46/$S$46</f>
        <v>1</v>
      </c>
    </row>
    <row r="48" spans="2:19" ht="30" customHeight="1">
      <c r="B48" s="124"/>
      <c r="C48" s="130" t="s">
        <v>49</v>
      </c>
      <c r="D48" s="66">
        <v>7</v>
      </c>
      <c r="E48" s="66" t="s">
        <v>91</v>
      </c>
      <c r="F48" s="66" t="s">
        <v>91</v>
      </c>
      <c r="G48" s="66" t="s">
        <v>91</v>
      </c>
      <c r="H48" s="66">
        <v>3</v>
      </c>
      <c r="I48" s="66">
        <v>5</v>
      </c>
      <c r="J48" s="119">
        <v>15</v>
      </c>
      <c r="K48" s="66" t="s">
        <v>91</v>
      </c>
      <c r="L48" s="66" t="s">
        <v>91</v>
      </c>
      <c r="M48" s="66" t="s">
        <v>91</v>
      </c>
      <c r="N48" s="66" t="s">
        <v>91</v>
      </c>
      <c r="O48" s="66" t="s">
        <v>91</v>
      </c>
      <c r="P48" s="66" t="s">
        <v>91</v>
      </c>
      <c r="Q48" s="66" t="s">
        <v>91</v>
      </c>
      <c r="R48" s="119" t="s">
        <v>91</v>
      </c>
      <c r="S48" s="66">
        <v>15</v>
      </c>
    </row>
    <row r="49" spans="2:19" ht="30" customHeight="1">
      <c r="B49" s="124"/>
      <c r="C49" s="131"/>
      <c r="D49" s="116">
        <f>D48/$S$48</f>
        <v>0.46666666666666667</v>
      </c>
      <c r="E49" s="66" t="s">
        <v>91</v>
      </c>
      <c r="F49" s="66" t="s">
        <v>91</v>
      </c>
      <c r="G49" s="66" t="s">
        <v>91</v>
      </c>
      <c r="H49" s="116">
        <f>H48/$S$48</f>
        <v>0.2</v>
      </c>
      <c r="I49" s="116">
        <f>I48/$S$48</f>
        <v>0.33333333333333331</v>
      </c>
      <c r="J49" s="120">
        <f>J48/$S$48</f>
        <v>1</v>
      </c>
      <c r="K49" s="66" t="s">
        <v>91</v>
      </c>
      <c r="L49" s="66" t="s">
        <v>91</v>
      </c>
      <c r="M49" s="66" t="s">
        <v>91</v>
      </c>
      <c r="N49" s="66" t="s">
        <v>91</v>
      </c>
      <c r="O49" s="66" t="s">
        <v>91</v>
      </c>
      <c r="P49" s="66" t="s">
        <v>91</v>
      </c>
      <c r="Q49" s="66" t="s">
        <v>91</v>
      </c>
      <c r="R49" s="120" t="s">
        <v>91</v>
      </c>
      <c r="S49" s="116">
        <f>S48/$S$48</f>
        <v>1</v>
      </c>
    </row>
    <row r="50" spans="2:19" ht="30" customHeight="1">
      <c r="B50" s="124"/>
      <c r="C50" s="130" t="s">
        <v>50</v>
      </c>
      <c r="D50" s="66">
        <v>17</v>
      </c>
      <c r="E50" s="66" t="s">
        <v>91</v>
      </c>
      <c r="F50" s="66">
        <v>6</v>
      </c>
      <c r="G50" s="66">
        <v>5</v>
      </c>
      <c r="H50" s="66">
        <v>1</v>
      </c>
      <c r="I50" s="66">
        <v>7</v>
      </c>
      <c r="J50" s="119">
        <v>36</v>
      </c>
      <c r="K50" s="66" t="s">
        <v>91</v>
      </c>
      <c r="L50" s="66">
        <v>94</v>
      </c>
      <c r="M50" s="66">
        <v>6</v>
      </c>
      <c r="N50" s="66" t="s">
        <v>91</v>
      </c>
      <c r="O50" s="66">
        <v>67</v>
      </c>
      <c r="P50" s="66" t="s">
        <v>91</v>
      </c>
      <c r="Q50" s="66" t="s">
        <v>91</v>
      </c>
      <c r="R50" s="119">
        <v>167</v>
      </c>
      <c r="S50" s="66">
        <v>203</v>
      </c>
    </row>
    <row r="51" spans="2:19" ht="30" customHeight="1">
      <c r="B51" s="124"/>
      <c r="C51" s="131"/>
      <c r="D51" s="116">
        <f>D50/$S$50</f>
        <v>8.3743842364532015E-2</v>
      </c>
      <c r="E51" s="66" t="s">
        <v>91</v>
      </c>
      <c r="F51" s="116">
        <f>F50/$S$50</f>
        <v>2.9556650246305417E-2</v>
      </c>
      <c r="G51" s="116">
        <f>G50/$S$50</f>
        <v>2.4630541871921183E-2</v>
      </c>
      <c r="H51" s="116">
        <f>H50/$S$50</f>
        <v>4.9261083743842365E-3</v>
      </c>
      <c r="I51" s="116">
        <f>I50/$S$50</f>
        <v>3.4482758620689655E-2</v>
      </c>
      <c r="J51" s="120">
        <f>J50/$S$50</f>
        <v>0.17733990147783252</v>
      </c>
      <c r="K51" s="66" t="s">
        <v>91</v>
      </c>
      <c r="L51" s="116">
        <f>L50/$S$50</f>
        <v>0.46305418719211822</v>
      </c>
      <c r="M51" s="116">
        <f>M50/$S$50</f>
        <v>2.9556650246305417E-2</v>
      </c>
      <c r="N51" s="66" t="s">
        <v>91</v>
      </c>
      <c r="O51" s="116">
        <f>O50/$S$50</f>
        <v>0.33004926108374383</v>
      </c>
      <c r="P51" s="66" t="s">
        <v>91</v>
      </c>
      <c r="Q51" s="66" t="s">
        <v>91</v>
      </c>
      <c r="R51" s="120">
        <f>R50/$S$50</f>
        <v>0.82266009852216748</v>
      </c>
      <c r="S51" s="116">
        <f>S50/$S$50</f>
        <v>1</v>
      </c>
    </row>
    <row r="52" spans="2:19" ht="30" customHeight="1">
      <c r="B52" s="124"/>
      <c r="C52" s="130" t="s">
        <v>51</v>
      </c>
      <c r="D52" s="66">
        <v>6</v>
      </c>
      <c r="E52" s="66">
        <v>4</v>
      </c>
      <c r="F52" s="66">
        <v>4</v>
      </c>
      <c r="G52" s="66">
        <v>3</v>
      </c>
      <c r="H52" s="66" t="s">
        <v>91</v>
      </c>
      <c r="I52" s="66">
        <v>3</v>
      </c>
      <c r="J52" s="119">
        <v>20</v>
      </c>
      <c r="K52" s="66" t="s">
        <v>91</v>
      </c>
      <c r="L52" s="66">
        <v>32</v>
      </c>
      <c r="M52" s="66" t="s">
        <v>91</v>
      </c>
      <c r="N52" s="66" t="s">
        <v>91</v>
      </c>
      <c r="O52" s="66">
        <v>3</v>
      </c>
      <c r="P52" s="66" t="s">
        <v>91</v>
      </c>
      <c r="Q52" s="66">
        <v>2</v>
      </c>
      <c r="R52" s="119">
        <v>37</v>
      </c>
      <c r="S52" s="66">
        <v>57</v>
      </c>
    </row>
    <row r="53" spans="2:19" ht="30" customHeight="1">
      <c r="B53" s="124"/>
      <c r="C53" s="131"/>
      <c r="D53" s="116">
        <f>D52/$S$52</f>
        <v>0.10526315789473684</v>
      </c>
      <c r="E53" s="116">
        <f>E52/$S$52</f>
        <v>7.0175438596491224E-2</v>
      </c>
      <c r="F53" s="116">
        <f>F52/$S$52</f>
        <v>7.0175438596491224E-2</v>
      </c>
      <c r="G53" s="116">
        <f>G52/$S$52</f>
        <v>5.2631578947368418E-2</v>
      </c>
      <c r="H53" s="66" t="s">
        <v>91</v>
      </c>
      <c r="I53" s="116">
        <f>I52/$S$52</f>
        <v>5.2631578947368418E-2</v>
      </c>
      <c r="J53" s="120">
        <f>J52/$S$52</f>
        <v>0.35087719298245612</v>
      </c>
      <c r="K53" s="66" t="s">
        <v>91</v>
      </c>
      <c r="L53" s="116">
        <f>L52/$S$52</f>
        <v>0.56140350877192979</v>
      </c>
      <c r="M53" s="66" t="s">
        <v>91</v>
      </c>
      <c r="N53" s="66" t="s">
        <v>91</v>
      </c>
      <c r="O53" s="116">
        <f>O52/$S$52</f>
        <v>5.2631578947368418E-2</v>
      </c>
      <c r="P53" s="66" t="s">
        <v>91</v>
      </c>
      <c r="Q53" s="116">
        <f>Q52/$S$52</f>
        <v>3.5087719298245612E-2</v>
      </c>
      <c r="R53" s="120">
        <f>R52/$S$52</f>
        <v>0.64912280701754388</v>
      </c>
      <c r="S53" s="116">
        <f>S52/$S$52</f>
        <v>1</v>
      </c>
    </row>
    <row r="54" spans="2:19" ht="30" customHeight="1">
      <c r="B54" s="124"/>
      <c r="C54" s="130" t="s">
        <v>52</v>
      </c>
      <c r="D54" s="66">
        <v>2</v>
      </c>
      <c r="E54" s="66" t="s">
        <v>91</v>
      </c>
      <c r="F54" s="66" t="s">
        <v>91</v>
      </c>
      <c r="G54" s="66">
        <v>6</v>
      </c>
      <c r="H54" s="66" t="s">
        <v>91</v>
      </c>
      <c r="I54" s="66">
        <v>42</v>
      </c>
      <c r="J54" s="119">
        <v>49.999999999999993</v>
      </c>
      <c r="K54" s="66" t="s">
        <v>91</v>
      </c>
      <c r="L54" s="66" t="s">
        <v>91</v>
      </c>
      <c r="M54" s="66" t="s">
        <v>91</v>
      </c>
      <c r="N54" s="66" t="s">
        <v>91</v>
      </c>
      <c r="O54" s="66" t="s">
        <v>91</v>
      </c>
      <c r="P54" s="66" t="s">
        <v>91</v>
      </c>
      <c r="Q54" s="66" t="s">
        <v>91</v>
      </c>
      <c r="R54" s="119" t="s">
        <v>91</v>
      </c>
      <c r="S54" s="66">
        <v>49.999999999999993</v>
      </c>
    </row>
    <row r="55" spans="2:19" ht="30" customHeight="1">
      <c r="B55" s="124"/>
      <c r="C55" s="131"/>
      <c r="D55" s="116">
        <f>D54/$S$54</f>
        <v>4.0000000000000008E-2</v>
      </c>
      <c r="E55" s="66" t="s">
        <v>91</v>
      </c>
      <c r="F55" s="66" t="s">
        <v>91</v>
      </c>
      <c r="G55" s="116">
        <f>G54/$S$54</f>
        <v>0.12000000000000002</v>
      </c>
      <c r="H55" s="66" t="s">
        <v>91</v>
      </c>
      <c r="I55" s="116">
        <f>I54/$S$54</f>
        <v>0.84000000000000008</v>
      </c>
      <c r="J55" s="120">
        <f>J54/$S$54</f>
        <v>1</v>
      </c>
      <c r="K55" s="66" t="s">
        <v>91</v>
      </c>
      <c r="L55" s="66" t="s">
        <v>91</v>
      </c>
      <c r="M55" s="66" t="s">
        <v>91</v>
      </c>
      <c r="N55" s="66" t="s">
        <v>91</v>
      </c>
      <c r="O55" s="66" t="s">
        <v>91</v>
      </c>
      <c r="P55" s="66" t="s">
        <v>91</v>
      </c>
      <c r="Q55" s="66" t="s">
        <v>91</v>
      </c>
      <c r="R55" s="120" t="s">
        <v>91</v>
      </c>
      <c r="S55" s="116">
        <f>S54/$S$54</f>
        <v>1</v>
      </c>
    </row>
    <row r="56" spans="2:19" ht="30" customHeight="1">
      <c r="B56" s="124"/>
      <c r="C56" s="130" t="s">
        <v>53</v>
      </c>
      <c r="D56" s="66" t="s">
        <v>91</v>
      </c>
      <c r="E56" s="66" t="s">
        <v>91</v>
      </c>
      <c r="F56" s="66">
        <v>2</v>
      </c>
      <c r="G56" s="66" t="s">
        <v>91</v>
      </c>
      <c r="H56" s="66">
        <v>1</v>
      </c>
      <c r="I56" s="66" t="s">
        <v>91</v>
      </c>
      <c r="J56" s="119">
        <v>3</v>
      </c>
      <c r="K56" s="66" t="s">
        <v>91</v>
      </c>
      <c r="L56" s="66" t="s">
        <v>91</v>
      </c>
      <c r="M56" s="66" t="s">
        <v>91</v>
      </c>
      <c r="N56" s="66">
        <v>1</v>
      </c>
      <c r="O56" s="66">
        <v>2</v>
      </c>
      <c r="P56" s="66" t="s">
        <v>91</v>
      </c>
      <c r="Q56" s="66" t="s">
        <v>91</v>
      </c>
      <c r="R56" s="119">
        <v>3</v>
      </c>
      <c r="S56" s="66">
        <v>6</v>
      </c>
    </row>
    <row r="57" spans="2:19" ht="30" customHeight="1">
      <c r="B57" s="124"/>
      <c r="C57" s="131"/>
      <c r="D57" s="66" t="s">
        <v>91</v>
      </c>
      <c r="E57" s="66" t="s">
        <v>91</v>
      </c>
      <c r="F57" s="116">
        <f>F56/$S$56</f>
        <v>0.33333333333333331</v>
      </c>
      <c r="G57" s="66" t="s">
        <v>91</v>
      </c>
      <c r="H57" s="116">
        <f>H56/$S$56</f>
        <v>0.16666666666666666</v>
      </c>
      <c r="I57" s="66" t="s">
        <v>91</v>
      </c>
      <c r="J57" s="120">
        <f>J56/$S$56</f>
        <v>0.5</v>
      </c>
      <c r="K57" s="66" t="s">
        <v>91</v>
      </c>
      <c r="L57" s="66" t="s">
        <v>91</v>
      </c>
      <c r="M57" s="66" t="s">
        <v>91</v>
      </c>
      <c r="N57" s="116">
        <f>N56/$S$56</f>
        <v>0.16666666666666666</v>
      </c>
      <c r="O57" s="116">
        <f>O56/$S$56</f>
        <v>0.33333333333333331</v>
      </c>
      <c r="P57" s="66" t="s">
        <v>91</v>
      </c>
      <c r="Q57" s="66" t="s">
        <v>91</v>
      </c>
      <c r="R57" s="120">
        <f>R56/$S$56</f>
        <v>0.5</v>
      </c>
      <c r="S57" s="116">
        <f>S56/$S$56</f>
        <v>1</v>
      </c>
    </row>
    <row r="58" spans="2:19" ht="30" customHeight="1">
      <c r="B58" s="124"/>
      <c r="C58" s="130" t="s">
        <v>54</v>
      </c>
      <c r="D58" s="66">
        <v>11</v>
      </c>
      <c r="E58" s="66" t="s">
        <v>91</v>
      </c>
      <c r="F58" s="66">
        <v>1</v>
      </c>
      <c r="G58" s="66">
        <v>4</v>
      </c>
      <c r="H58" s="66">
        <v>14</v>
      </c>
      <c r="I58" s="66">
        <v>3</v>
      </c>
      <c r="J58" s="119">
        <v>33</v>
      </c>
      <c r="K58" s="66" t="s">
        <v>91</v>
      </c>
      <c r="L58" s="66">
        <v>7</v>
      </c>
      <c r="M58" s="66" t="s">
        <v>91</v>
      </c>
      <c r="N58" s="66">
        <v>1</v>
      </c>
      <c r="O58" s="66">
        <v>30</v>
      </c>
      <c r="P58" s="66" t="s">
        <v>91</v>
      </c>
      <c r="Q58" s="66" t="s">
        <v>91</v>
      </c>
      <c r="R58" s="119">
        <v>38</v>
      </c>
      <c r="S58" s="66">
        <v>71.000000000000014</v>
      </c>
    </row>
    <row r="59" spans="2:19" ht="30" customHeight="1">
      <c r="B59" s="124"/>
      <c r="C59" s="131"/>
      <c r="D59" s="116">
        <f>D58/$S$58</f>
        <v>0.15492957746478869</v>
      </c>
      <c r="E59" s="66" t="s">
        <v>91</v>
      </c>
      <c r="F59" s="116">
        <f>F58/$S$58</f>
        <v>1.4084507042253518E-2</v>
      </c>
      <c r="G59" s="116">
        <f>G58/$S$58</f>
        <v>5.6338028169014072E-2</v>
      </c>
      <c r="H59" s="116">
        <f>H58/$S$58</f>
        <v>0.19718309859154926</v>
      </c>
      <c r="I59" s="116">
        <f>I58/$S$58</f>
        <v>4.2253521126760556E-2</v>
      </c>
      <c r="J59" s="120">
        <f>J58/$S$58</f>
        <v>0.46478873239436608</v>
      </c>
      <c r="K59" s="66" t="s">
        <v>91</v>
      </c>
      <c r="L59" s="116">
        <f>L58/$S$58</f>
        <v>9.8591549295774628E-2</v>
      </c>
      <c r="M59" s="66" t="s">
        <v>91</v>
      </c>
      <c r="N59" s="116">
        <f>N58/$S$58</f>
        <v>1.4084507042253518E-2</v>
      </c>
      <c r="O59" s="116">
        <f>O58/$S$58</f>
        <v>0.42253521126760557</v>
      </c>
      <c r="P59" s="66" t="s">
        <v>91</v>
      </c>
      <c r="Q59" s="66" t="s">
        <v>91</v>
      </c>
      <c r="R59" s="120">
        <f>R58/$S$58</f>
        <v>0.53521126760563364</v>
      </c>
      <c r="S59" s="116">
        <f>S58/$S$58</f>
        <v>1</v>
      </c>
    </row>
    <row r="60" spans="2:19" ht="30" customHeight="1">
      <c r="B60" s="124"/>
      <c r="C60" s="130" t="s">
        <v>55</v>
      </c>
      <c r="D60" s="66">
        <v>4</v>
      </c>
      <c r="E60" s="66" t="s">
        <v>91</v>
      </c>
      <c r="F60" s="66" t="s">
        <v>91</v>
      </c>
      <c r="G60" s="66">
        <v>1</v>
      </c>
      <c r="H60" s="66">
        <v>14</v>
      </c>
      <c r="I60" s="66" t="s">
        <v>91</v>
      </c>
      <c r="J60" s="119">
        <v>19</v>
      </c>
      <c r="K60" s="66" t="s">
        <v>91</v>
      </c>
      <c r="L60" s="66">
        <v>1</v>
      </c>
      <c r="M60" s="66" t="s">
        <v>91</v>
      </c>
      <c r="N60" s="66" t="s">
        <v>91</v>
      </c>
      <c r="O60" s="66">
        <v>12</v>
      </c>
      <c r="P60" s="66" t="s">
        <v>91</v>
      </c>
      <c r="Q60" s="66">
        <v>10</v>
      </c>
      <c r="R60" s="119">
        <v>23</v>
      </c>
      <c r="S60" s="66">
        <v>42</v>
      </c>
    </row>
    <row r="61" spans="2:19" ht="30" customHeight="1">
      <c r="B61" s="124"/>
      <c r="C61" s="131"/>
      <c r="D61" s="116">
        <f>D60/$S$60</f>
        <v>9.5238095238095233E-2</v>
      </c>
      <c r="E61" s="66" t="s">
        <v>91</v>
      </c>
      <c r="F61" s="66" t="s">
        <v>91</v>
      </c>
      <c r="G61" s="116">
        <f>G60/$S$60</f>
        <v>2.3809523809523808E-2</v>
      </c>
      <c r="H61" s="116">
        <f>H60/$S$60</f>
        <v>0.33333333333333331</v>
      </c>
      <c r="I61" s="66" t="s">
        <v>91</v>
      </c>
      <c r="J61" s="120">
        <f>J60/$S$60</f>
        <v>0.45238095238095238</v>
      </c>
      <c r="K61" s="66" t="s">
        <v>91</v>
      </c>
      <c r="L61" s="116">
        <f>L60/$S$60</f>
        <v>2.3809523809523808E-2</v>
      </c>
      <c r="M61" s="66" t="s">
        <v>91</v>
      </c>
      <c r="N61" s="66" t="s">
        <v>91</v>
      </c>
      <c r="O61" s="116">
        <f>O60/$S$60</f>
        <v>0.2857142857142857</v>
      </c>
      <c r="P61" s="66" t="s">
        <v>91</v>
      </c>
      <c r="Q61" s="116">
        <f>Q60/$S$60</f>
        <v>0.23809523809523808</v>
      </c>
      <c r="R61" s="120">
        <f>R60/$S$60</f>
        <v>0.54761904761904767</v>
      </c>
      <c r="S61" s="116">
        <f>S60/$S$60</f>
        <v>1</v>
      </c>
    </row>
    <row r="62" spans="2:19" ht="30" customHeight="1">
      <c r="B62" s="124"/>
      <c r="C62" s="135" t="s">
        <v>56</v>
      </c>
      <c r="D62" s="66">
        <v>2</v>
      </c>
      <c r="E62" s="66" t="s">
        <v>91</v>
      </c>
      <c r="F62" s="66" t="s">
        <v>91</v>
      </c>
      <c r="G62" s="66" t="s">
        <v>91</v>
      </c>
      <c r="H62" s="66" t="s">
        <v>91</v>
      </c>
      <c r="I62" s="66" t="s">
        <v>91</v>
      </c>
      <c r="J62" s="119">
        <v>2</v>
      </c>
      <c r="K62" s="66" t="s">
        <v>91</v>
      </c>
      <c r="L62" s="66" t="s">
        <v>91</v>
      </c>
      <c r="M62" s="66" t="s">
        <v>91</v>
      </c>
      <c r="N62" s="66" t="s">
        <v>91</v>
      </c>
      <c r="O62" s="66" t="s">
        <v>91</v>
      </c>
      <c r="P62" s="66" t="s">
        <v>91</v>
      </c>
      <c r="Q62" s="66" t="s">
        <v>91</v>
      </c>
      <c r="R62" s="119" t="s">
        <v>91</v>
      </c>
      <c r="S62" s="66">
        <v>2</v>
      </c>
    </row>
    <row r="63" spans="2:19" ht="30" customHeight="1">
      <c r="B63" s="124"/>
      <c r="C63" s="136"/>
      <c r="D63" s="116">
        <f>D62/$S$62</f>
        <v>1</v>
      </c>
      <c r="E63" s="66" t="s">
        <v>91</v>
      </c>
      <c r="F63" s="66" t="s">
        <v>91</v>
      </c>
      <c r="G63" s="66" t="s">
        <v>91</v>
      </c>
      <c r="H63" s="66" t="s">
        <v>91</v>
      </c>
      <c r="I63" s="66" t="s">
        <v>91</v>
      </c>
      <c r="J63" s="120">
        <f>J62/$S$62</f>
        <v>1</v>
      </c>
      <c r="K63" s="66" t="s">
        <v>91</v>
      </c>
      <c r="L63" s="66" t="s">
        <v>91</v>
      </c>
      <c r="M63" s="66" t="s">
        <v>91</v>
      </c>
      <c r="N63" s="66" t="s">
        <v>91</v>
      </c>
      <c r="O63" s="66" t="s">
        <v>91</v>
      </c>
      <c r="P63" s="66" t="s">
        <v>91</v>
      </c>
      <c r="Q63" s="66" t="s">
        <v>91</v>
      </c>
      <c r="R63" s="120" t="s">
        <v>91</v>
      </c>
      <c r="S63" s="116">
        <f>S62/$S$62</f>
        <v>1</v>
      </c>
    </row>
    <row r="64" spans="2:19" ht="30" customHeight="1">
      <c r="B64" s="124"/>
      <c r="C64" s="130" t="s">
        <v>57</v>
      </c>
      <c r="D64" s="66" t="s">
        <v>91</v>
      </c>
      <c r="E64" s="66" t="s">
        <v>91</v>
      </c>
      <c r="F64" s="66">
        <v>1</v>
      </c>
      <c r="G64" s="66" t="s">
        <v>91</v>
      </c>
      <c r="H64" s="66" t="s">
        <v>91</v>
      </c>
      <c r="I64" s="66" t="s">
        <v>91</v>
      </c>
      <c r="J64" s="119">
        <v>1</v>
      </c>
      <c r="K64" s="66" t="s">
        <v>91</v>
      </c>
      <c r="L64" s="66" t="s">
        <v>91</v>
      </c>
      <c r="M64" s="66" t="s">
        <v>91</v>
      </c>
      <c r="N64" s="66" t="s">
        <v>91</v>
      </c>
      <c r="O64" s="66" t="s">
        <v>91</v>
      </c>
      <c r="P64" s="66" t="s">
        <v>91</v>
      </c>
      <c r="Q64" s="66" t="s">
        <v>91</v>
      </c>
      <c r="R64" s="119" t="s">
        <v>91</v>
      </c>
      <c r="S64" s="66">
        <v>1</v>
      </c>
    </row>
    <row r="65" spans="2:19" ht="30" customHeight="1">
      <c r="B65" s="124"/>
      <c r="C65" s="131"/>
      <c r="D65" s="66" t="s">
        <v>91</v>
      </c>
      <c r="E65" s="66" t="s">
        <v>91</v>
      </c>
      <c r="F65" s="116">
        <v>1</v>
      </c>
      <c r="G65" s="66" t="s">
        <v>91</v>
      </c>
      <c r="H65" s="66" t="s">
        <v>91</v>
      </c>
      <c r="I65" s="66" t="s">
        <v>91</v>
      </c>
      <c r="J65" s="120">
        <v>1</v>
      </c>
      <c r="K65" s="66" t="s">
        <v>91</v>
      </c>
      <c r="L65" s="66" t="s">
        <v>91</v>
      </c>
      <c r="M65" s="66" t="s">
        <v>91</v>
      </c>
      <c r="N65" s="66" t="s">
        <v>91</v>
      </c>
      <c r="O65" s="66" t="s">
        <v>91</v>
      </c>
      <c r="P65" s="66" t="s">
        <v>91</v>
      </c>
      <c r="Q65" s="66" t="s">
        <v>91</v>
      </c>
      <c r="R65" s="120" t="s">
        <v>91</v>
      </c>
      <c r="S65" s="116">
        <v>1</v>
      </c>
    </row>
    <row r="66" spans="2:19" ht="12.75">
      <c r="B66" s="13" t="s">
        <v>172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</row>
    <row r="67" spans="2:19" ht="12.75">
      <c r="B67" s="13" t="s">
        <v>168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</row>
    <row r="68" spans="2:19" ht="12.75">
      <c r="B68" s="61" t="s">
        <v>124</v>
      </c>
      <c r="C68" s="62"/>
      <c r="D68" s="62"/>
      <c r="E68" s="62"/>
      <c r="F68" s="62"/>
      <c r="G68" s="62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</row>
    <row r="69" spans="2:19" ht="12.75">
      <c r="B69" s="61" t="s">
        <v>125</v>
      </c>
      <c r="C69" s="62"/>
      <c r="D69" s="62"/>
      <c r="E69" s="62"/>
      <c r="F69" s="62"/>
      <c r="G69" s="62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</row>
    <row r="70" spans="2:19" ht="12.75">
      <c r="B70" s="61" t="s">
        <v>126</v>
      </c>
      <c r="C70" s="62"/>
      <c r="D70" s="62"/>
      <c r="E70" s="62"/>
      <c r="F70" s="62"/>
      <c r="G70" s="62"/>
    </row>
    <row r="71" spans="2:19" ht="12.75">
      <c r="B71" s="61" t="s">
        <v>127</v>
      </c>
      <c r="C71" s="62"/>
      <c r="D71" s="62"/>
      <c r="E71" s="62"/>
      <c r="F71" s="62"/>
      <c r="G71" s="62"/>
    </row>
    <row r="72" spans="2:19" ht="12.75">
      <c r="B72" s="61" t="s">
        <v>128</v>
      </c>
      <c r="C72" s="62"/>
      <c r="D72" s="62"/>
      <c r="E72" s="62"/>
      <c r="F72" s="62"/>
      <c r="G72" s="62"/>
    </row>
  </sheetData>
  <mergeCells count="42">
    <mergeCell ref="C58:C59"/>
    <mergeCell ref="C60:C61"/>
    <mergeCell ref="C62:C63"/>
    <mergeCell ref="C64:C65"/>
    <mergeCell ref="B18:B65"/>
    <mergeCell ref="C18:C19"/>
    <mergeCell ref="C20:C21"/>
    <mergeCell ref="C22:C23"/>
    <mergeCell ref="C24:C25"/>
    <mergeCell ref="C26:C27"/>
    <mergeCell ref="C48:C49"/>
    <mergeCell ref="C50:C51"/>
    <mergeCell ref="C52:C53"/>
    <mergeCell ref="C54:C55"/>
    <mergeCell ref="C56:C57"/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B8:B9"/>
    <mergeCell ref="C8:C9"/>
    <mergeCell ref="C10:C11"/>
    <mergeCell ref="C12:C13"/>
    <mergeCell ref="C14:C15"/>
    <mergeCell ref="B10:B17"/>
    <mergeCell ref="C16:C17"/>
    <mergeCell ref="B3:S3"/>
    <mergeCell ref="B5:B7"/>
    <mergeCell ref="C5:C7"/>
    <mergeCell ref="D5:J5"/>
    <mergeCell ref="K5:R5"/>
    <mergeCell ref="S5:S7"/>
    <mergeCell ref="D6:I6"/>
    <mergeCell ref="J6:J7"/>
    <mergeCell ref="K6:Q6"/>
    <mergeCell ref="R6:R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43"/>
  <sheetViews>
    <sheetView showGridLines="0" zoomScale="106" zoomScaleNormal="106" zoomScalePageLayoutView="106" workbookViewId="0">
      <pane ySplit="1" topLeftCell="A26" activePane="bottomLeft" state="frozen"/>
      <selection pane="bottomLeft"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12" ht="78" customHeight="1"/>
    <row r="2" spans="1:12" ht="11.45" customHeight="1"/>
    <row r="3" spans="1:12" ht="38.1" customHeight="1">
      <c r="B3" s="137" t="s">
        <v>156</v>
      </c>
      <c r="C3" s="137"/>
      <c r="D3" s="137"/>
      <c r="E3" s="137"/>
      <c r="F3" s="137"/>
      <c r="G3" s="137"/>
      <c r="H3" s="137"/>
      <c r="I3" s="137"/>
      <c r="J3" s="137"/>
      <c r="K3" s="8"/>
      <c r="L3" s="6"/>
    </row>
    <row r="4" spans="1:12" ht="21.95" customHeight="1">
      <c r="A4"/>
      <c r="B4" s="7"/>
      <c r="C4" s="7"/>
      <c r="D4" s="7"/>
      <c r="E4" s="7"/>
      <c r="F4" s="7"/>
      <c r="G4" s="7"/>
      <c r="H4" s="7"/>
      <c r="I4" s="7"/>
      <c r="J4" s="7"/>
      <c r="K4" s="6"/>
      <c r="L4" s="6"/>
    </row>
    <row r="5" spans="1:12" ht="30" customHeight="1">
      <c r="A5"/>
      <c r="B5" s="138" t="s">
        <v>1</v>
      </c>
      <c r="C5" s="139" t="s">
        <v>2</v>
      </c>
      <c r="D5" s="139" t="s">
        <v>74</v>
      </c>
      <c r="E5" s="139"/>
      <c r="F5" s="139"/>
      <c r="G5" s="139"/>
      <c r="H5" s="139"/>
      <c r="I5" s="139"/>
      <c r="J5" s="139" t="s">
        <v>3</v>
      </c>
      <c r="K5" s="139"/>
      <c r="L5" s="6"/>
    </row>
    <row r="6" spans="1:12" ht="30" customHeight="1">
      <c r="A6"/>
      <c r="B6" s="138"/>
      <c r="C6" s="139"/>
      <c r="D6" s="139" t="s">
        <v>75</v>
      </c>
      <c r="E6" s="139"/>
      <c r="F6" s="139" t="s">
        <v>76</v>
      </c>
      <c r="G6" s="139"/>
      <c r="H6" s="139" t="s">
        <v>107</v>
      </c>
      <c r="I6" s="139"/>
      <c r="J6" s="139"/>
      <c r="K6" s="139"/>
      <c r="L6" s="6"/>
    </row>
    <row r="7" spans="1:12" ht="18.75" customHeight="1">
      <c r="A7"/>
      <c r="B7" s="138"/>
      <c r="C7" s="139"/>
      <c r="D7" s="72" t="s">
        <v>4</v>
      </c>
      <c r="E7" s="72" t="s">
        <v>5</v>
      </c>
      <c r="F7" s="72" t="s">
        <v>4</v>
      </c>
      <c r="G7" s="72" t="s">
        <v>5</v>
      </c>
      <c r="H7" s="72" t="s">
        <v>4</v>
      </c>
      <c r="I7" s="72" t="s">
        <v>5</v>
      </c>
      <c r="J7" s="72" t="s">
        <v>4</v>
      </c>
      <c r="K7" s="72" t="s">
        <v>5</v>
      </c>
      <c r="L7" s="6"/>
    </row>
    <row r="8" spans="1:12" ht="30" customHeight="1">
      <c r="A8"/>
      <c r="B8" s="90">
        <v>2017</v>
      </c>
      <c r="C8" s="21" t="s">
        <v>6</v>
      </c>
      <c r="D8" s="17">
        <v>203</v>
      </c>
      <c r="E8" s="30">
        <v>0.91855203619909498</v>
      </c>
      <c r="F8" s="17">
        <v>16</v>
      </c>
      <c r="G8" s="30">
        <v>7.2398190045248875E-2</v>
      </c>
      <c r="H8" s="17">
        <v>2</v>
      </c>
      <c r="I8" s="30">
        <v>9.0497737556561094E-3</v>
      </c>
      <c r="J8" s="17">
        <v>221</v>
      </c>
      <c r="K8" s="33">
        <v>1</v>
      </c>
      <c r="L8" s="6"/>
    </row>
    <row r="9" spans="1:12" ht="30" customHeight="1">
      <c r="A9"/>
      <c r="B9" s="140" t="s">
        <v>58</v>
      </c>
      <c r="C9" s="23" t="s">
        <v>30</v>
      </c>
      <c r="D9" s="18">
        <v>88</v>
      </c>
      <c r="E9" s="31">
        <v>0.94623655913978499</v>
      </c>
      <c r="F9" s="18">
        <v>5</v>
      </c>
      <c r="G9" s="31">
        <v>5.3763440860215048E-2</v>
      </c>
      <c r="H9" s="18" t="s">
        <v>91</v>
      </c>
      <c r="I9" s="31" t="s">
        <v>91</v>
      </c>
      <c r="J9" s="18">
        <v>93</v>
      </c>
      <c r="K9" s="34">
        <v>1</v>
      </c>
      <c r="L9" s="6"/>
    </row>
    <row r="10" spans="1:12" ht="30" customHeight="1">
      <c r="A10"/>
      <c r="B10" s="140"/>
      <c r="C10" s="23" t="s">
        <v>31</v>
      </c>
      <c r="D10" s="18">
        <v>60</v>
      </c>
      <c r="E10" s="31">
        <v>0.7142857142857143</v>
      </c>
      <c r="F10" s="18">
        <v>21</v>
      </c>
      <c r="G10" s="31">
        <v>0.25</v>
      </c>
      <c r="H10" s="18">
        <v>3</v>
      </c>
      <c r="I10" s="31">
        <v>3.5714285714285712E-2</v>
      </c>
      <c r="J10" s="18">
        <v>84</v>
      </c>
      <c r="K10" s="34">
        <v>1</v>
      </c>
      <c r="L10" s="6"/>
    </row>
    <row r="11" spans="1:12" ht="30" customHeight="1">
      <c r="A11"/>
      <c r="B11" s="140"/>
      <c r="C11" s="23" t="s">
        <v>32</v>
      </c>
      <c r="D11" s="18">
        <v>39</v>
      </c>
      <c r="E11" s="31">
        <v>0.95121951219512202</v>
      </c>
      <c r="F11" s="18">
        <v>2</v>
      </c>
      <c r="G11" s="31">
        <v>4.878048780487805E-2</v>
      </c>
      <c r="H11" s="18" t="s">
        <v>91</v>
      </c>
      <c r="I11" s="31" t="s">
        <v>91</v>
      </c>
      <c r="J11" s="18">
        <v>41</v>
      </c>
      <c r="K11" s="34">
        <v>1</v>
      </c>
      <c r="L11" s="6"/>
    </row>
    <row r="12" spans="1:12" ht="30" customHeight="1">
      <c r="A12"/>
      <c r="B12" s="140"/>
      <c r="C12" s="23" t="s">
        <v>33</v>
      </c>
      <c r="D12" s="18">
        <v>2</v>
      </c>
      <c r="E12" s="31">
        <v>0.66666666666666652</v>
      </c>
      <c r="F12" s="18">
        <v>1</v>
      </c>
      <c r="G12" s="31">
        <v>0.33333333333333326</v>
      </c>
      <c r="H12" s="18" t="s">
        <v>91</v>
      </c>
      <c r="I12" s="31" t="s">
        <v>91</v>
      </c>
      <c r="J12" s="18">
        <v>3</v>
      </c>
      <c r="K12" s="34">
        <v>1</v>
      </c>
      <c r="L12" s="6"/>
    </row>
    <row r="13" spans="1:12" ht="30" customHeight="1">
      <c r="A13"/>
      <c r="B13" s="140" t="s">
        <v>59</v>
      </c>
      <c r="C13" s="23" t="s">
        <v>34</v>
      </c>
      <c r="D13" s="18">
        <v>13</v>
      </c>
      <c r="E13" s="31">
        <v>0.8666666666666667</v>
      </c>
      <c r="F13" s="18">
        <v>2</v>
      </c>
      <c r="G13" s="31">
        <v>0.13333333333333333</v>
      </c>
      <c r="H13" s="18" t="s">
        <v>91</v>
      </c>
      <c r="I13" s="31" t="s">
        <v>91</v>
      </c>
      <c r="J13" s="18">
        <v>15</v>
      </c>
      <c r="K13" s="34">
        <v>1</v>
      </c>
      <c r="L13" s="6"/>
    </row>
    <row r="14" spans="1:12" ht="30" customHeight="1">
      <c r="A14"/>
      <c r="B14" s="140"/>
      <c r="C14" s="23" t="s">
        <v>35</v>
      </c>
      <c r="D14" s="18">
        <v>6</v>
      </c>
      <c r="E14" s="31">
        <v>0.8571428571428571</v>
      </c>
      <c r="F14" s="18">
        <v>1</v>
      </c>
      <c r="G14" s="31">
        <v>0.14285714285714285</v>
      </c>
      <c r="H14" s="18" t="s">
        <v>91</v>
      </c>
      <c r="I14" s="31" t="s">
        <v>91</v>
      </c>
      <c r="J14" s="18">
        <v>7</v>
      </c>
      <c r="K14" s="34">
        <v>1</v>
      </c>
      <c r="L14" s="6"/>
    </row>
    <row r="15" spans="1:12" ht="30" customHeight="1">
      <c r="A15"/>
      <c r="B15" s="140"/>
      <c r="C15" s="23" t="s">
        <v>36</v>
      </c>
      <c r="D15" s="18">
        <v>7</v>
      </c>
      <c r="E15" s="31">
        <v>1</v>
      </c>
      <c r="F15" s="18" t="s">
        <v>91</v>
      </c>
      <c r="G15" s="31" t="s">
        <v>91</v>
      </c>
      <c r="H15" s="18" t="s">
        <v>91</v>
      </c>
      <c r="I15" s="31" t="s">
        <v>91</v>
      </c>
      <c r="J15" s="18">
        <v>7</v>
      </c>
      <c r="K15" s="34">
        <v>1</v>
      </c>
      <c r="L15" s="6"/>
    </row>
    <row r="16" spans="1:12" s="2" customFormat="1" ht="30" customHeight="1">
      <c r="A16"/>
      <c r="B16" s="140"/>
      <c r="C16" s="23" t="s">
        <v>37</v>
      </c>
      <c r="D16" s="19">
        <v>6</v>
      </c>
      <c r="E16" s="32">
        <v>1</v>
      </c>
      <c r="F16" s="19" t="s">
        <v>91</v>
      </c>
      <c r="G16" s="32" t="s">
        <v>91</v>
      </c>
      <c r="H16" s="19" t="s">
        <v>91</v>
      </c>
      <c r="I16" s="32" t="s">
        <v>91</v>
      </c>
      <c r="J16" s="19">
        <v>6</v>
      </c>
      <c r="K16" s="91">
        <v>1</v>
      </c>
      <c r="L16" s="12"/>
    </row>
    <row r="17" spans="1:12" ht="30" customHeight="1">
      <c r="A17"/>
      <c r="B17" s="140"/>
      <c r="C17" s="23" t="s">
        <v>38</v>
      </c>
      <c r="D17" s="19">
        <v>6</v>
      </c>
      <c r="E17" s="32">
        <v>0.8571428571428571</v>
      </c>
      <c r="F17" s="19">
        <v>1</v>
      </c>
      <c r="G17" s="32">
        <v>0.14285714285714285</v>
      </c>
      <c r="H17" s="19" t="s">
        <v>91</v>
      </c>
      <c r="I17" s="32" t="s">
        <v>91</v>
      </c>
      <c r="J17" s="19">
        <v>7</v>
      </c>
      <c r="K17" s="91">
        <v>1</v>
      </c>
      <c r="L17" s="6"/>
    </row>
    <row r="18" spans="1:12" ht="30" customHeight="1">
      <c r="A18"/>
      <c r="B18" s="140"/>
      <c r="C18" s="23" t="s">
        <v>39</v>
      </c>
      <c r="D18" s="19">
        <v>10</v>
      </c>
      <c r="E18" s="32">
        <v>1</v>
      </c>
      <c r="F18" s="19" t="s">
        <v>91</v>
      </c>
      <c r="G18" s="32" t="s">
        <v>91</v>
      </c>
      <c r="H18" s="19" t="s">
        <v>91</v>
      </c>
      <c r="I18" s="32" t="s">
        <v>91</v>
      </c>
      <c r="J18" s="19">
        <v>10</v>
      </c>
      <c r="K18" s="91">
        <v>1</v>
      </c>
      <c r="L18" s="6"/>
    </row>
    <row r="19" spans="1:12" ht="30" customHeight="1">
      <c r="A19"/>
      <c r="B19" s="140"/>
      <c r="C19" s="23" t="s">
        <v>40</v>
      </c>
      <c r="D19" s="19">
        <v>14</v>
      </c>
      <c r="E19" s="32">
        <v>1</v>
      </c>
      <c r="F19" s="19" t="s">
        <v>91</v>
      </c>
      <c r="G19" s="32" t="s">
        <v>91</v>
      </c>
      <c r="H19" s="19" t="s">
        <v>91</v>
      </c>
      <c r="I19" s="32" t="s">
        <v>91</v>
      </c>
      <c r="J19" s="19">
        <v>14</v>
      </c>
      <c r="K19" s="91">
        <v>1</v>
      </c>
      <c r="L19" s="6"/>
    </row>
    <row r="20" spans="1:12" ht="30" customHeight="1">
      <c r="A20"/>
      <c r="B20" s="140"/>
      <c r="C20" s="23" t="s">
        <v>41</v>
      </c>
      <c r="D20" s="19">
        <v>7</v>
      </c>
      <c r="E20" s="32">
        <v>1</v>
      </c>
      <c r="F20" s="19" t="s">
        <v>91</v>
      </c>
      <c r="G20" s="32" t="s">
        <v>91</v>
      </c>
      <c r="H20" s="19" t="s">
        <v>91</v>
      </c>
      <c r="I20" s="32" t="s">
        <v>91</v>
      </c>
      <c r="J20" s="19">
        <v>7</v>
      </c>
      <c r="K20" s="91">
        <v>1</v>
      </c>
      <c r="L20" s="6"/>
    </row>
    <row r="21" spans="1:12" ht="30" customHeight="1">
      <c r="A21"/>
      <c r="B21" s="140"/>
      <c r="C21" s="23" t="s">
        <v>42</v>
      </c>
      <c r="D21" s="19">
        <v>16</v>
      </c>
      <c r="E21" s="32">
        <v>0.64</v>
      </c>
      <c r="F21" s="19">
        <v>7</v>
      </c>
      <c r="G21" s="32">
        <v>0.28000000000000003</v>
      </c>
      <c r="H21" s="19">
        <v>2</v>
      </c>
      <c r="I21" s="32">
        <v>0.08</v>
      </c>
      <c r="J21" s="19">
        <v>25</v>
      </c>
      <c r="K21" s="91">
        <v>1</v>
      </c>
      <c r="L21" s="6"/>
    </row>
    <row r="22" spans="1:12" ht="30" customHeight="1">
      <c r="A22"/>
      <c r="B22" s="140"/>
      <c r="C22" s="23" t="s">
        <v>43</v>
      </c>
      <c r="D22" s="19">
        <v>6</v>
      </c>
      <c r="E22" s="32">
        <v>1</v>
      </c>
      <c r="F22" s="19" t="s">
        <v>91</v>
      </c>
      <c r="G22" s="32" t="s">
        <v>91</v>
      </c>
      <c r="H22" s="19" t="s">
        <v>91</v>
      </c>
      <c r="I22" s="32" t="s">
        <v>91</v>
      </c>
      <c r="J22" s="19">
        <v>6</v>
      </c>
      <c r="K22" s="91">
        <v>1</v>
      </c>
      <c r="L22" s="6"/>
    </row>
    <row r="23" spans="1:12" ht="30" customHeight="1">
      <c r="A23"/>
      <c r="B23" s="140"/>
      <c r="C23" s="23" t="s">
        <v>44</v>
      </c>
      <c r="D23" s="19">
        <v>16</v>
      </c>
      <c r="E23" s="32">
        <v>1</v>
      </c>
      <c r="F23" s="19" t="s">
        <v>91</v>
      </c>
      <c r="G23" s="32" t="s">
        <v>91</v>
      </c>
      <c r="H23" s="19" t="s">
        <v>91</v>
      </c>
      <c r="I23" s="32" t="s">
        <v>91</v>
      </c>
      <c r="J23" s="19">
        <v>16</v>
      </c>
      <c r="K23" s="91">
        <v>1</v>
      </c>
      <c r="L23" s="6"/>
    </row>
    <row r="24" spans="1:12" ht="30" customHeight="1">
      <c r="A24"/>
      <c r="B24" s="140"/>
      <c r="C24" s="23" t="s">
        <v>45</v>
      </c>
      <c r="D24" s="19">
        <v>7</v>
      </c>
      <c r="E24" s="32">
        <v>0.53846153846153844</v>
      </c>
      <c r="F24" s="19">
        <v>6</v>
      </c>
      <c r="G24" s="32">
        <v>0.46153846153846151</v>
      </c>
      <c r="H24" s="19" t="s">
        <v>91</v>
      </c>
      <c r="I24" s="32" t="s">
        <v>91</v>
      </c>
      <c r="J24" s="19">
        <v>13</v>
      </c>
      <c r="K24" s="91">
        <v>1</v>
      </c>
      <c r="L24" s="6"/>
    </row>
    <row r="25" spans="1:12" ht="30" customHeight="1">
      <c r="A25"/>
      <c r="B25" s="140"/>
      <c r="C25" s="23" t="s">
        <v>106</v>
      </c>
      <c r="D25" s="19">
        <v>13</v>
      </c>
      <c r="E25" s="32">
        <v>0.59090909090909094</v>
      </c>
      <c r="F25" s="19">
        <v>8</v>
      </c>
      <c r="G25" s="32">
        <v>0.36363636363636365</v>
      </c>
      <c r="H25" s="19">
        <v>1</v>
      </c>
      <c r="I25" s="32">
        <v>4.5454545454545456E-2</v>
      </c>
      <c r="J25" s="19">
        <v>22</v>
      </c>
      <c r="K25" s="91">
        <v>1</v>
      </c>
      <c r="L25" s="6"/>
    </row>
    <row r="26" spans="1:12" ht="30" customHeight="1">
      <c r="A26"/>
      <c r="B26" s="140"/>
      <c r="C26" s="23" t="s">
        <v>47</v>
      </c>
      <c r="D26" s="19">
        <v>12</v>
      </c>
      <c r="E26" s="32">
        <v>1</v>
      </c>
      <c r="F26" s="19" t="s">
        <v>91</v>
      </c>
      <c r="G26" s="32" t="s">
        <v>91</v>
      </c>
      <c r="H26" s="19" t="s">
        <v>91</v>
      </c>
      <c r="I26" s="32" t="s">
        <v>91</v>
      </c>
      <c r="J26" s="19">
        <v>12</v>
      </c>
      <c r="K26" s="91">
        <v>1</v>
      </c>
      <c r="L26" s="6"/>
    </row>
    <row r="27" spans="1:12" ht="30" customHeight="1">
      <c r="A27"/>
      <c r="B27" s="140"/>
      <c r="C27" s="23" t="s">
        <v>48</v>
      </c>
      <c r="D27" s="19">
        <v>4</v>
      </c>
      <c r="E27" s="32">
        <v>0.8</v>
      </c>
      <c r="F27" s="19">
        <v>1</v>
      </c>
      <c r="G27" s="32">
        <v>0.2</v>
      </c>
      <c r="H27" s="19" t="s">
        <v>91</v>
      </c>
      <c r="I27" s="32" t="s">
        <v>91</v>
      </c>
      <c r="J27" s="19">
        <v>5</v>
      </c>
      <c r="K27" s="91">
        <v>1</v>
      </c>
      <c r="L27" s="6"/>
    </row>
    <row r="28" spans="1:12" ht="30" customHeight="1">
      <c r="A28"/>
      <c r="B28" s="140"/>
      <c r="C28" s="23" t="s">
        <v>49</v>
      </c>
      <c r="D28" s="19">
        <v>4</v>
      </c>
      <c r="E28" s="32">
        <v>1</v>
      </c>
      <c r="F28" s="19" t="s">
        <v>91</v>
      </c>
      <c r="G28" s="32" t="s">
        <v>91</v>
      </c>
      <c r="H28" s="19" t="s">
        <v>91</v>
      </c>
      <c r="I28" s="32" t="s">
        <v>91</v>
      </c>
      <c r="J28" s="19">
        <v>4</v>
      </c>
      <c r="K28" s="91">
        <v>1</v>
      </c>
      <c r="L28" s="6"/>
    </row>
    <row r="29" spans="1:12" ht="30" customHeight="1">
      <c r="A29"/>
      <c r="B29" s="140"/>
      <c r="C29" s="23" t="s">
        <v>50</v>
      </c>
      <c r="D29" s="19">
        <v>8</v>
      </c>
      <c r="E29" s="32">
        <v>1</v>
      </c>
      <c r="F29" s="19" t="s">
        <v>91</v>
      </c>
      <c r="G29" s="32" t="s">
        <v>91</v>
      </c>
      <c r="H29" s="19" t="s">
        <v>91</v>
      </c>
      <c r="I29" s="32" t="s">
        <v>91</v>
      </c>
      <c r="J29" s="19">
        <v>8</v>
      </c>
      <c r="K29" s="91">
        <v>1</v>
      </c>
      <c r="L29" s="6"/>
    </row>
    <row r="30" spans="1:12" ht="30" customHeight="1">
      <c r="A30"/>
      <c r="B30" s="140"/>
      <c r="C30" s="23" t="s">
        <v>51</v>
      </c>
      <c r="D30" s="19">
        <v>8</v>
      </c>
      <c r="E30" s="32">
        <v>0.88888888888888884</v>
      </c>
      <c r="F30" s="19">
        <v>1</v>
      </c>
      <c r="G30" s="32">
        <v>0.1111111111111111</v>
      </c>
      <c r="H30" s="19" t="s">
        <v>91</v>
      </c>
      <c r="I30" s="32" t="s">
        <v>91</v>
      </c>
      <c r="J30" s="19">
        <v>9</v>
      </c>
      <c r="K30" s="91">
        <v>1</v>
      </c>
      <c r="L30" s="6"/>
    </row>
    <row r="31" spans="1:12" ht="30" customHeight="1">
      <c r="A31"/>
      <c r="B31" s="140"/>
      <c r="C31" s="23" t="s">
        <v>52</v>
      </c>
      <c r="D31" s="19">
        <v>9</v>
      </c>
      <c r="E31" s="32">
        <v>1</v>
      </c>
      <c r="F31" s="19" t="s">
        <v>91</v>
      </c>
      <c r="G31" s="32" t="s">
        <v>91</v>
      </c>
      <c r="H31" s="19" t="s">
        <v>91</v>
      </c>
      <c r="I31" s="32" t="s">
        <v>91</v>
      </c>
      <c r="J31" s="19">
        <v>9</v>
      </c>
      <c r="K31" s="91">
        <v>1</v>
      </c>
      <c r="L31" s="6"/>
    </row>
    <row r="32" spans="1:12" ht="30" customHeight="1">
      <c r="A32"/>
      <c r="B32" s="140"/>
      <c r="C32" s="23" t="s">
        <v>53</v>
      </c>
      <c r="D32" s="19">
        <v>2</v>
      </c>
      <c r="E32" s="32">
        <v>0.66666666666666652</v>
      </c>
      <c r="F32" s="19">
        <v>1</v>
      </c>
      <c r="G32" s="32">
        <v>0.33333333333333326</v>
      </c>
      <c r="H32" s="19" t="s">
        <v>91</v>
      </c>
      <c r="I32" s="32" t="s">
        <v>91</v>
      </c>
      <c r="J32" s="19">
        <v>3</v>
      </c>
      <c r="K32" s="91">
        <v>1</v>
      </c>
      <c r="L32" s="6"/>
    </row>
    <row r="33" spans="1:12" ht="30" customHeight="1">
      <c r="A33"/>
      <c r="B33" s="140"/>
      <c r="C33" s="23" t="s">
        <v>54</v>
      </c>
      <c r="D33" s="19">
        <v>6</v>
      </c>
      <c r="E33" s="32">
        <v>0.8571428571428571</v>
      </c>
      <c r="F33" s="19">
        <v>1</v>
      </c>
      <c r="G33" s="32">
        <v>0.14285714285714285</v>
      </c>
      <c r="H33" s="19" t="s">
        <v>91</v>
      </c>
      <c r="I33" s="32" t="s">
        <v>91</v>
      </c>
      <c r="J33" s="19">
        <v>7</v>
      </c>
      <c r="K33" s="91">
        <v>1</v>
      </c>
      <c r="L33" s="6"/>
    </row>
    <row r="34" spans="1:12" ht="30" customHeight="1">
      <c r="A34"/>
      <c r="B34" s="140"/>
      <c r="C34" s="23" t="s">
        <v>55</v>
      </c>
      <c r="D34" s="19">
        <v>4</v>
      </c>
      <c r="E34" s="32">
        <v>1</v>
      </c>
      <c r="F34" s="19" t="s">
        <v>91</v>
      </c>
      <c r="G34" s="32" t="s">
        <v>91</v>
      </c>
      <c r="H34" s="19" t="s">
        <v>91</v>
      </c>
      <c r="I34" s="32" t="s">
        <v>91</v>
      </c>
      <c r="J34" s="19">
        <v>4</v>
      </c>
      <c r="K34" s="91">
        <v>1</v>
      </c>
      <c r="L34" s="6"/>
    </row>
    <row r="35" spans="1:12" ht="30" customHeight="1">
      <c r="A35"/>
      <c r="B35" s="140"/>
      <c r="C35" s="25" t="s">
        <v>56</v>
      </c>
      <c r="D35" s="19">
        <v>2</v>
      </c>
      <c r="E35" s="32">
        <v>1</v>
      </c>
      <c r="F35" s="19" t="s">
        <v>91</v>
      </c>
      <c r="G35" s="32" t="s">
        <v>91</v>
      </c>
      <c r="H35" s="19" t="s">
        <v>91</v>
      </c>
      <c r="I35" s="32" t="s">
        <v>91</v>
      </c>
      <c r="J35" s="19">
        <v>2</v>
      </c>
      <c r="K35" s="91">
        <v>1</v>
      </c>
      <c r="L35" s="6"/>
    </row>
    <row r="36" spans="1:12" ht="30" customHeight="1">
      <c r="A36"/>
      <c r="B36" s="140"/>
      <c r="C36" s="23" t="s">
        <v>57</v>
      </c>
      <c r="D36" s="19">
        <v>3</v>
      </c>
      <c r="E36" s="32">
        <v>1</v>
      </c>
      <c r="F36" s="19" t="s">
        <v>91</v>
      </c>
      <c r="G36" s="32" t="s">
        <v>91</v>
      </c>
      <c r="H36" s="19" t="s">
        <v>91</v>
      </c>
      <c r="I36" s="32" t="s">
        <v>91</v>
      </c>
      <c r="J36" s="19">
        <v>3</v>
      </c>
      <c r="K36" s="91">
        <v>1</v>
      </c>
      <c r="L36" s="6"/>
    </row>
    <row r="37" spans="1:12" ht="12.75">
      <c r="A37"/>
      <c r="B37" s="13" t="s">
        <v>172</v>
      </c>
      <c r="C37" s="62"/>
      <c r="D37" s="62"/>
      <c r="E37" s="62"/>
      <c r="F37" s="62"/>
      <c r="G37" s="62"/>
      <c r="H37" s="62"/>
      <c r="I37" s="62"/>
      <c r="J37" s="62"/>
      <c r="K37" s="63"/>
    </row>
    <row r="38" spans="1:12" ht="12.75">
      <c r="A38"/>
      <c r="B38" s="61" t="s">
        <v>123</v>
      </c>
      <c r="C38" s="62"/>
      <c r="D38" s="62"/>
      <c r="E38" s="62"/>
      <c r="F38" s="62"/>
      <c r="G38" s="62"/>
      <c r="H38" s="62"/>
      <c r="I38" s="62"/>
      <c r="J38" s="62"/>
      <c r="K38" s="63"/>
    </row>
    <row r="39" spans="1:12" ht="12.75">
      <c r="A39"/>
      <c r="B39" s="61" t="s">
        <v>124</v>
      </c>
      <c r="C39" s="62"/>
      <c r="D39" s="62"/>
      <c r="E39" s="62"/>
      <c r="F39" s="62"/>
      <c r="G39" s="62"/>
      <c r="H39" s="62"/>
      <c r="I39" s="62"/>
      <c r="J39" s="62"/>
      <c r="K39" s="63"/>
    </row>
    <row r="40" spans="1:12" ht="12.75">
      <c r="A40"/>
      <c r="B40" s="61" t="s">
        <v>125</v>
      </c>
      <c r="C40" s="62"/>
      <c r="D40" s="62"/>
      <c r="E40" s="62"/>
      <c r="F40" s="62"/>
      <c r="G40" s="62"/>
      <c r="H40" s="62"/>
      <c r="I40" s="62"/>
      <c r="J40" s="62"/>
      <c r="K40" s="63"/>
    </row>
    <row r="41" spans="1:12" ht="12.75">
      <c r="A41"/>
      <c r="B41" s="61" t="s">
        <v>126</v>
      </c>
      <c r="C41" s="62"/>
      <c r="D41" s="62"/>
      <c r="E41" s="62"/>
      <c r="F41" s="62"/>
      <c r="G41" s="62"/>
      <c r="H41" s="62"/>
      <c r="I41" s="62"/>
      <c r="J41" s="62"/>
      <c r="K41" s="63"/>
    </row>
    <row r="42" spans="1:12" ht="12.75">
      <c r="A42"/>
      <c r="B42" s="61" t="s">
        <v>127</v>
      </c>
      <c r="C42" s="62"/>
      <c r="D42" s="62"/>
      <c r="E42" s="62"/>
      <c r="F42" s="62"/>
      <c r="G42" s="62"/>
      <c r="H42" s="62"/>
      <c r="I42" s="62"/>
      <c r="J42" s="62"/>
      <c r="K42" s="63"/>
    </row>
    <row r="43" spans="1:12" ht="12.75">
      <c r="A43"/>
      <c r="B43" s="61" t="s">
        <v>128</v>
      </c>
      <c r="C43" s="62"/>
      <c r="D43" s="62"/>
      <c r="E43" s="62"/>
      <c r="F43" s="62"/>
      <c r="G43" s="62"/>
      <c r="H43" s="62"/>
      <c r="I43" s="62"/>
      <c r="J43" s="62"/>
      <c r="K43" s="63"/>
    </row>
  </sheetData>
  <mergeCells count="10">
    <mergeCell ref="B3:J3"/>
    <mergeCell ref="B5:B7"/>
    <mergeCell ref="C5:C7"/>
    <mergeCell ref="B9:B12"/>
    <mergeCell ref="B13:B36"/>
    <mergeCell ref="D5:I5"/>
    <mergeCell ref="D6:E6"/>
    <mergeCell ref="H6:I6"/>
    <mergeCell ref="J5:K6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43"/>
  <sheetViews>
    <sheetView showGridLines="0" zoomScale="106" zoomScaleNormal="106" zoomScalePageLayoutView="106" workbookViewId="0">
      <pane ySplit="1" topLeftCell="A35" activePane="bottomLeft" state="frozen"/>
      <selection pane="bottomLeft"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1" width="11.7109375" style="1" customWidth="1"/>
    <col min="12" max="16384" width="11.42578125" style="1"/>
  </cols>
  <sheetData>
    <row r="1" spans="1:12" ht="78" customHeight="1"/>
    <row r="2" spans="1:12" ht="11.45" customHeight="1"/>
    <row r="3" spans="1:12" ht="38.1" customHeight="1">
      <c r="A3" s="6"/>
      <c r="B3" s="137" t="s">
        <v>155</v>
      </c>
      <c r="C3" s="137"/>
      <c r="D3" s="137"/>
      <c r="E3" s="137"/>
      <c r="F3" s="137"/>
      <c r="G3" s="137"/>
      <c r="H3" s="137"/>
      <c r="I3" s="137"/>
      <c r="J3" s="137"/>
      <c r="K3" s="137"/>
      <c r="L3" s="6"/>
    </row>
    <row r="4" spans="1:12" ht="14.25">
      <c r="A4" s="7"/>
      <c r="B4" s="7"/>
      <c r="C4" s="7"/>
      <c r="D4" s="7"/>
      <c r="E4" s="7"/>
      <c r="F4" s="7"/>
      <c r="G4" s="7"/>
      <c r="H4" s="7"/>
      <c r="I4" s="7"/>
      <c r="J4" s="7"/>
      <c r="K4" s="6"/>
      <c r="L4" s="6"/>
    </row>
    <row r="5" spans="1:12" ht="24.75" customHeight="1">
      <c r="A5" s="7"/>
      <c r="B5" s="138" t="s">
        <v>1</v>
      </c>
      <c r="C5" s="139" t="s">
        <v>2</v>
      </c>
      <c r="D5" s="139" t="s">
        <v>90</v>
      </c>
      <c r="E5" s="139"/>
      <c r="F5" s="139"/>
      <c r="G5" s="139"/>
      <c r="H5" s="139"/>
      <c r="I5" s="139"/>
      <c r="J5" s="139" t="s">
        <v>3</v>
      </c>
      <c r="K5" s="139"/>
      <c r="L5" s="6"/>
    </row>
    <row r="6" spans="1:12" ht="46.5" customHeight="1">
      <c r="A6" s="7"/>
      <c r="B6" s="138"/>
      <c r="C6" s="139"/>
      <c r="D6" s="139" t="s">
        <v>75</v>
      </c>
      <c r="E6" s="139"/>
      <c r="F6" s="139" t="s">
        <v>76</v>
      </c>
      <c r="G6" s="139"/>
      <c r="H6" s="139" t="s">
        <v>77</v>
      </c>
      <c r="I6" s="139"/>
      <c r="J6" s="139"/>
      <c r="K6" s="139"/>
      <c r="L6" s="6"/>
    </row>
    <row r="7" spans="1:12" ht="18.75" customHeight="1">
      <c r="A7" s="7"/>
      <c r="B7" s="138"/>
      <c r="C7" s="139"/>
      <c r="D7" s="95" t="s">
        <v>4</v>
      </c>
      <c r="E7" s="95" t="s">
        <v>5</v>
      </c>
      <c r="F7" s="95" t="s">
        <v>4</v>
      </c>
      <c r="G7" s="95" t="s">
        <v>5</v>
      </c>
      <c r="H7" s="95" t="s">
        <v>4</v>
      </c>
      <c r="I7" s="95" t="s">
        <v>5</v>
      </c>
      <c r="J7" s="95" t="s">
        <v>4</v>
      </c>
      <c r="K7" s="95" t="s">
        <v>5</v>
      </c>
      <c r="L7" s="6"/>
    </row>
    <row r="8" spans="1:12" ht="30" customHeight="1">
      <c r="A8" s="7"/>
      <c r="B8" s="90">
        <v>2017</v>
      </c>
      <c r="C8" s="21" t="s">
        <v>6</v>
      </c>
      <c r="D8" s="17">
        <v>169</v>
      </c>
      <c r="E8" s="30">
        <v>0.76470588235294112</v>
      </c>
      <c r="F8" s="17">
        <v>34</v>
      </c>
      <c r="G8" s="30">
        <v>0.15384615384615385</v>
      </c>
      <c r="H8" s="17">
        <v>18</v>
      </c>
      <c r="I8" s="30">
        <v>8.1447963800904966E-2</v>
      </c>
      <c r="J8" s="17">
        <v>221</v>
      </c>
      <c r="K8" s="33">
        <v>1</v>
      </c>
      <c r="L8" s="6"/>
    </row>
    <row r="9" spans="1:12" ht="30" customHeight="1">
      <c r="A9" s="7"/>
      <c r="B9" s="140" t="s">
        <v>58</v>
      </c>
      <c r="C9" s="23" t="s">
        <v>30</v>
      </c>
      <c r="D9" s="18">
        <v>78</v>
      </c>
      <c r="E9" s="96">
        <v>0.83870967741935487</v>
      </c>
      <c r="F9" s="18">
        <v>10</v>
      </c>
      <c r="G9" s="31">
        <v>0.1075268817204301</v>
      </c>
      <c r="H9" s="18">
        <v>5</v>
      </c>
      <c r="I9" s="31">
        <v>5.3763440860215048E-2</v>
      </c>
      <c r="J9" s="18">
        <v>93</v>
      </c>
      <c r="K9" s="34">
        <v>1</v>
      </c>
      <c r="L9" s="6"/>
    </row>
    <row r="10" spans="1:12" ht="30" customHeight="1">
      <c r="A10" s="7"/>
      <c r="B10" s="140"/>
      <c r="C10" s="23" t="s">
        <v>31</v>
      </c>
      <c r="D10" s="18">
        <v>54</v>
      </c>
      <c r="E10" s="96">
        <v>0.6428571428571429</v>
      </c>
      <c r="F10" s="18">
        <v>6</v>
      </c>
      <c r="G10" s="31">
        <v>7.1428571428571425E-2</v>
      </c>
      <c r="H10" s="18">
        <v>24</v>
      </c>
      <c r="I10" s="31">
        <v>0.2857142857142857</v>
      </c>
      <c r="J10" s="18">
        <v>84</v>
      </c>
      <c r="K10" s="34">
        <v>1</v>
      </c>
      <c r="L10" s="6"/>
    </row>
    <row r="11" spans="1:12" ht="30" customHeight="1">
      <c r="A11" s="7"/>
      <c r="B11" s="140"/>
      <c r="C11" s="23" t="s">
        <v>32</v>
      </c>
      <c r="D11" s="18">
        <v>30</v>
      </c>
      <c r="E11" s="96">
        <v>0.73170731707317072</v>
      </c>
      <c r="F11" s="18">
        <v>9</v>
      </c>
      <c r="G11" s="31">
        <v>0.21951219512195125</v>
      </c>
      <c r="H11" s="18">
        <v>2</v>
      </c>
      <c r="I11" s="31">
        <v>4.878048780487805E-2</v>
      </c>
      <c r="J11" s="18">
        <v>41</v>
      </c>
      <c r="K11" s="34">
        <v>1</v>
      </c>
      <c r="L11" s="6"/>
    </row>
    <row r="12" spans="1:12" ht="30" customHeight="1">
      <c r="A12" s="7"/>
      <c r="B12" s="140"/>
      <c r="C12" s="23" t="s">
        <v>33</v>
      </c>
      <c r="D12" s="18">
        <v>2</v>
      </c>
      <c r="E12" s="96">
        <v>0.66666666666666652</v>
      </c>
      <c r="F12" s="18" t="s">
        <v>91</v>
      </c>
      <c r="G12" s="31" t="s">
        <v>91</v>
      </c>
      <c r="H12" s="18">
        <v>1</v>
      </c>
      <c r="I12" s="31">
        <v>0.33333333333333326</v>
      </c>
      <c r="J12" s="18">
        <v>3</v>
      </c>
      <c r="K12" s="34">
        <v>1</v>
      </c>
      <c r="L12" s="6"/>
    </row>
    <row r="13" spans="1:12" ht="30" customHeight="1">
      <c r="A13" s="7"/>
      <c r="B13" s="140" t="s">
        <v>59</v>
      </c>
      <c r="C13" s="23" t="s">
        <v>34</v>
      </c>
      <c r="D13" s="18">
        <v>12</v>
      </c>
      <c r="E13" s="31">
        <v>0.8</v>
      </c>
      <c r="F13" s="18">
        <v>1</v>
      </c>
      <c r="G13" s="31">
        <v>6.6666666666666666E-2</v>
      </c>
      <c r="H13" s="18">
        <v>2</v>
      </c>
      <c r="I13" s="31">
        <v>0.13333333333333333</v>
      </c>
      <c r="J13" s="18">
        <v>15</v>
      </c>
      <c r="K13" s="34">
        <v>1</v>
      </c>
      <c r="L13" s="6"/>
    </row>
    <row r="14" spans="1:12" ht="30" customHeight="1">
      <c r="A14" s="7"/>
      <c r="B14" s="140"/>
      <c r="C14" s="23" t="s">
        <v>35</v>
      </c>
      <c r="D14" s="18">
        <v>4</v>
      </c>
      <c r="E14" s="31">
        <v>0.5714285714285714</v>
      </c>
      <c r="F14" s="18">
        <v>2</v>
      </c>
      <c r="G14" s="31">
        <v>0.2857142857142857</v>
      </c>
      <c r="H14" s="18">
        <v>1</v>
      </c>
      <c r="I14" s="31">
        <v>0.14285714285714285</v>
      </c>
      <c r="J14" s="18">
        <v>7</v>
      </c>
      <c r="K14" s="34">
        <v>1</v>
      </c>
      <c r="L14" s="6"/>
    </row>
    <row r="15" spans="1:12" ht="30" customHeight="1">
      <c r="A15" s="7"/>
      <c r="B15" s="140"/>
      <c r="C15" s="23" t="s">
        <v>36</v>
      </c>
      <c r="D15" s="18">
        <v>7</v>
      </c>
      <c r="E15" s="31">
        <v>1</v>
      </c>
      <c r="F15" s="18" t="s">
        <v>91</v>
      </c>
      <c r="G15" s="31" t="s">
        <v>91</v>
      </c>
      <c r="H15" s="18" t="s">
        <v>91</v>
      </c>
      <c r="I15" s="31" t="s">
        <v>91</v>
      </c>
      <c r="J15" s="18">
        <v>7</v>
      </c>
      <c r="K15" s="34">
        <v>1</v>
      </c>
      <c r="L15" s="6"/>
    </row>
    <row r="16" spans="1:12" s="2" customFormat="1" ht="30" customHeight="1">
      <c r="A16" s="7"/>
      <c r="B16" s="140"/>
      <c r="C16" s="23" t="s">
        <v>37</v>
      </c>
      <c r="D16" s="19">
        <v>5</v>
      </c>
      <c r="E16" s="32">
        <v>0.83333333333333348</v>
      </c>
      <c r="F16" s="19">
        <v>1</v>
      </c>
      <c r="G16" s="32">
        <v>0.16666666666666663</v>
      </c>
      <c r="H16" s="19" t="s">
        <v>91</v>
      </c>
      <c r="I16" s="32" t="s">
        <v>91</v>
      </c>
      <c r="J16" s="19">
        <v>6</v>
      </c>
      <c r="K16" s="91">
        <v>1</v>
      </c>
      <c r="L16" s="12"/>
    </row>
    <row r="17" spans="1:12" ht="30" customHeight="1">
      <c r="A17" s="7"/>
      <c r="B17" s="140"/>
      <c r="C17" s="23" t="s">
        <v>38</v>
      </c>
      <c r="D17" s="19">
        <v>5</v>
      </c>
      <c r="E17" s="32">
        <v>0.7142857142857143</v>
      </c>
      <c r="F17" s="19">
        <v>1</v>
      </c>
      <c r="G17" s="32">
        <v>0.14285714285714285</v>
      </c>
      <c r="H17" s="19">
        <v>1</v>
      </c>
      <c r="I17" s="32">
        <v>0.14285714285714285</v>
      </c>
      <c r="J17" s="19">
        <v>7</v>
      </c>
      <c r="K17" s="91">
        <v>1</v>
      </c>
      <c r="L17" s="6"/>
    </row>
    <row r="18" spans="1:12" ht="30" customHeight="1">
      <c r="A18" s="7"/>
      <c r="B18" s="140"/>
      <c r="C18" s="23" t="s">
        <v>39</v>
      </c>
      <c r="D18" s="19">
        <v>8</v>
      </c>
      <c r="E18" s="32">
        <v>0.8</v>
      </c>
      <c r="F18" s="19">
        <v>2</v>
      </c>
      <c r="G18" s="32">
        <v>0.2</v>
      </c>
      <c r="H18" s="19" t="s">
        <v>91</v>
      </c>
      <c r="I18" s="32" t="s">
        <v>91</v>
      </c>
      <c r="J18" s="19">
        <v>10</v>
      </c>
      <c r="K18" s="91">
        <v>1</v>
      </c>
      <c r="L18" s="6"/>
    </row>
    <row r="19" spans="1:12" ht="30" customHeight="1">
      <c r="A19" s="7"/>
      <c r="B19" s="140"/>
      <c r="C19" s="23" t="s">
        <v>40</v>
      </c>
      <c r="D19" s="19">
        <v>14</v>
      </c>
      <c r="E19" s="32">
        <v>1</v>
      </c>
      <c r="F19" s="19" t="s">
        <v>91</v>
      </c>
      <c r="G19" s="32" t="s">
        <v>91</v>
      </c>
      <c r="H19" s="19" t="s">
        <v>91</v>
      </c>
      <c r="I19" s="32" t="s">
        <v>91</v>
      </c>
      <c r="J19" s="19">
        <v>14</v>
      </c>
      <c r="K19" s="91">
        <v>1</v>
      </c>
      <c r="L19" s="6"/>
    </row>
    <row r="20" spans="1:12" ht="30" customHeight="1">
      <c r="A20" s="7"/>
      <c r="B20" s="140"/>
      <c r="C20" s="23" t="s">
        <v>41</v>
      </c>
      <c r="D20" s="19">
        <v>7</v>
      </c>
      <c r="E20" s="32">
        <v>1</v>
      </c>
      <c r="F20" s="19" t="s">
        <v>91</v>
      </c>
      <c r="G20" s="32" t="s">
        <v>91</v>
      </c>
      <c r="H20" s="19" t="s">
        <v>91</v>
      </c>
      <c r="I20" s="32" t="s">
        <v>91</v>
      </c>
      <c r="J20" s="19">
        <v>7</v>
      </c>
      <c r="K20" s="91">
        <v>1</v>
      </c>
      <c r="L20" s="6"/>
    </row>
    <row r="21" spans="1:12" ht="30" customHeight="1">
      <c r="A21" s="7"/>
      <c r="B21" s="140"/>
      <c r="C21" s="23" t="s">
        <v>42</v>
      </c>
      <c r="D21" s="19">
        <v>14</v>
      </c>
      <c r="E21" s="32">
        <v>0.56000000000000005</v>
      </c>
      <c r="F21" s="19">
        <v>2</v>
      </c>
      <c r="G21" s="32">
        <v>0.08</v>
      </c>
      <c r="H21" s="19">
        <v>9</v>
      </c>
      <c r="I21" s="32">
        <v>0.36</v>
      </c>
      <c r="J21" s="19">
        <v>25</v>
      </c>
      <c r="K21" s="91">
        <v>1</v>
      </c>
      <c r="L21" s="6"/>
    </row>
    <row r="22" spans="1:12" ht="30" customHeight="1">
      <c r="A22" s="7"/>
      <c r="B22" s="140"/>
      <c r="C22" s="23" t="s">
        <v>43</v>
      </c>
      <c r="D22" s="19">
        <v>6</v>
      </c>
      <c r="E22" s="32">
        <v>1</v>
      </c>
      <c r="F22" s="19" t="s">
        <v>91</v>
      </c>
      <c r="G22" s="32" t="s">
        <v>91</v>
      </c>
      <c r="H22" s="19" t="s">
        <v>91</v>
      </c>
      <c r="I22" s="32" t="s">
        <v>91</v>
      </c>
      <c r="J22" s="19">
        <v>6</v>
      </c>
      <c r="K22" s="91">
        <v>1</v>
      </c>
      <c r="L22" s="6"/>
    </row>
    <row r="23" spans="1:12" ht="30" customHeight="1">
      <c r="A23" s="7"/>
      <c r="B23" s="140"/>
      <c r="C23" s="23" t="s">
        <v>44</v>
      </c>
      <c r="D23" s="19">
        <v>15</v>
      </c>
      <c r="E23" s="32">
        <v>0.9375</v>
      </c>
      <c r="F23" s="19">
        <v>1</v>
      </c>
      <c r="G23" s="32">
        <v>6.25E-2</v>
      </c>
      <c r="H23" s="19" t="s">
        <v>91</v>
      </c>
      <c r="I23" s="32" t="s">
        <v>91</v>
      </c>
      <c r="J23" s="19">
        <v>16</v>
      </c>
      <c r="K23" s="91">
        <v>1</v>
      </c>
      <c r="L23" s="6"/>
    </row>
    <row r="24" spans="1:12" ht="30" customHeight="1">
      <c r="A24" s="7"/>
      <c r="B24" s="140"/>
      <c r="C24" s="23" t="s">
        <v>45</v>
      </c>
      <c r="D24" s="19">
        <v>5</v>
      </c>
      <c r="E24" s="32">
        <v>0.38461538461538469</v>
      </c>
      <c r="F24" s="19">
        <v>2</v>
      </c>
      <c r="G24" s="32">
        <v>0.15384615384615385</v>
      </c>
      <c r="H24" s="19">
        <v>6</v>
      </c>
      <c r="I24" s="32">
        <v>0.46153846153846151</v>
      </c>
      <c r="J24" s="19">
        <v>13</v>
      </c>
      <c r="K24" s="91">
        <v>1</v>
      </c>
      <c r="L24" s="6"/>
    </row>
    <row r="25" spans="1:12" ht="30" customHeight="1">
      <c r="A25" s="7"/>
      <c r="B25" s="140"/>
      <c r="C25" s="23" t="s">
        <v>106</v>
      </c>
      <c r="D25" s="19">
        <v>11</v>
      </c>
      <c r="E25" s="32">
        <v>0.5</v>
      </c>
      <c r="F25" s="19">
        <v>2</v>
      </c>
      <c r="G25" s="32">
        <v>9.0909090909090912E-2</v>
      </c>
      <c r="H25" s="19">
        <v>9</v>
      </c>
      <c r="I25" s="32">
        <v>0.40909090909090912</v>
      </c>
      <c r="J25" s="19">
        <v>22</v>
      </c>
      <c r="K25" s="91">
        <v>1</v>
      </c>
      <c r="L25" s="6"/>
    </row>
    <row r="26" spans="1:12" ht="30" customHeight="1">
      <c r="A26" s="7"/>
      <c r="B26" s="140"/>
      <c r="C26" s="23" t="s">
        <v>47</v>
      </c>
      <c r="D26" s="19">
        <v>11</v>
      </c>
      <c r="E26" s="32">
        <v>0.91666666666666652</v>
      </c>
      <c r="F26" s="19">
        <v>1</v>
      </c>
      <c r="G26" s="32">
        <v>8.3333333333333315E-2</v>
      </c>
      <c r="H26" s="19" t="s">
        <v>91</v>
      </c>
      <c r="I26" s="32" t="s">
        <v>91</v>
      </c>
      <c r="J26" s="19">
        <v>12</v>
      </c>
      <c r="K26" s="91">
        <v>1</v>
      </c>
      <c r="L26" s="6"/>
    </row>
    <row r="27" spans="1:12" ht="30" customHeight="1">
      <c r="A27" s="7"/>
      <c r="B27" s="140"/>
      <c r="C27" s="23" t="s">
        <v>48</v>
      </c>
      <c r="D27" s="19">
        <v>1</v>
      </c>
      <c r="E27" s="32">
        <v>0.2</v>
      </c>
      <c r="F27" s="19">
        <v>3</v>
      </c>
      <c r="G27" s="32">
        <v>0.6</v>
      </c>
      <c r="H27" s="19">
        <v>1</v>
      </c>
      <c r="I27" s="32">
        <v>0.2</v>
      </c>
      <c r="J27" s="19">
        <v>5</v>
      </c>
      <c r="K27" s="91">
        <v>1</v>
      </c>
      <c r="L27" s="6"/>
    </row>
    <row r="28" spans="1:12" ht="30" customHeight="1">
      <c r="A28" s="7"/>
      <c r="B28" s="140"/>
      <c r="C28" s="23" t="s">
        <v>49</v>
      </c>
      <c r="D28" s="19">
        <v>3</v>
      </c>
      <c r="E28" s="32">
        <v>0.75</v>
      </c>
      <c r="F28" s="19">
        <v>1</v>
      </c>
      <c r="G28" s="32">
        <v>0.25</v>
      </c>
      <c r="H28" s="19" t="s">
        <v>91</v>
      </c>
      <c r="I28" s="32" t="s">
        <v>91</v>
      </c>
      <c r="J28" s="19">
        <v>4</v>
      </c>
      <c r="K28" s="91">
        <v>1</v>
      </c>
      <c r="L28" s="6"/>
    </row>
    <row r="29" spans="1:12" ht="30" customHeight="1">
      <c r="A29" s="7"/>
      <c r="B29" s="140"/>
      <c r="C29" s="23" t="s">
        <v>50</v>
      </c>
      <c r="D29" s="19">
        <v>8</v>
      </c>
      <c r="E29" s="32">
        <v>1</v>
      </c>
      <c r="F29" s="19" t="s">
        <v>91</v>
      </c>
      <c r="G29" s="32" t="s">
        <v>91</v>
      </c>
      <c r="H29" s="19" t="s">
        <v>91</v>
      </c>
      <c r="I29" s="32" t="s">
        <v>91</v>
      </c>
      <c r="J29" s="19">
        <v>8</v>
      </c>
      <c r="K29" s="91">
        <v>1</v>
      </c>
      <c r="L29" s="6"/>
    </row>
    <row r="30" spans="1:12" ht="30" customHeight="1">
      <c r="A30" s="7"/>
      <c r="B30" s="140"/>
      <c r="C30" s="23" t="s">
        <v>51</v>
      </c>
      <c r="D30" s="19">
        <v>6</v>
      </c>
      <c r="E30" s="32">
        <v>0.66666666666666652</v>
      </c>
      <c r="F30" s="19">
        <v>2</v>
      </c>
      <c r="G30" s="32">
        <v>0.22222222222222221</v>
      </c>
      <c r="H30" s="19">
        <v>1</v>
      </c>
      <c r="I30" s="32">
        <v>0.1111111111111111</v>
      </c>
      <c r="J30" s="19">
        <v>9</v>
      </c>
      <c r="K30" s="91">
        <v>1</v>
      </c>
      <c r="L30" s="6"/>
    </row>
    <row r="31" spans="1:12" ht="30" customHeight="1">
      <c r="A31" s="7"/>
      <c r="B31" s="140"/>
      <c r="C31" s="23" t="s">
        <v>52</v>
      </c>
      <c r="D31" s="19">
        <v>7</v>
      </c>
      <c r="E31" s="32">
        <v>0.7777777777777779</v>
      </c>
      <c r="F31" s="19">
        <v>2</v>
      </c>
      <c r="G31" s="32">
        <v>0.22222222222222221</v>
      </c>
      <c r="H31" s="19" t="s">
        <v>91</v>
      </c>
      <c r="I31" s="32" t="s">
        <v>91</v>
      </c>
      <c r="J31" s="19">
        <v>9</v>
      </c>
      <c r="K31" s="91">
        <v>1</v>
      </c>
      <c r="L31" s="6"/>
    </row>
    <row r="32" spans="1:12" ht="30" customHeight="1">
      <c r="A32" s="7"/>
      <c r="B32" s="140"/>
      <c r="C32" s="23" t="s">
        <v>53</v>
      </c>
      <c r="D32" s="19">
        <v>2</v>
      </c>
      <c r="E32" s="32">
        <v>0.66666666666666652</v>
      </c>
      <c r="F32" s="19" t="s">
        <v>91</v>
      </c>
      <c r="G32" s="32" t="s">
        <v>91</v>
      </c>
      <c r="H32" s="19">
        <v>1</v>
      </c>
      <c r="I32" s="32">
        <v>0.33333333333333326</v>
      </c>
      <c r="J32" s="19">
        <v>3</v>
      </c>
      <c r="K32" s="91">
        <v>1</v>
      </c>
      <c r="L32" s="6"/>
    </row>
    <row r="33" spans="1:12" ht="30" customHeight="1">
      <c r="A33" s="7"/>
      <c r="B33" s="140"/>
      <c r="C33" s="23" t="s">
        <v>54</v>
      </c>
      <c r="D33" s="19">
        <v>4</v>
      </c>
      <c r="E33" s="32">
        <v>0.5714285714285714</v>
      </c>
      <c r="F33" s="19">
        <v>2</v>
      </c>
      <c r="G33" s="32">
        <v>0.2857142857142857</v>
      </c>
      <c r="H33" s="19">
        <v>1</v>
      </c>
      <c r="I33" s="32">
        <v>0.14285714285714285</v>
      </c>
      <c r="J33" s="19">
        <v>7</v>
      </c>
      <c r="K33" s="91">
        <v>1</v>
      </c>
      <c r="L33" s="6"/>
    </row>
    <row r="34" spans="1:12" ht="30" customHeight="1">
      <c r="A34" s="7"/>
      <c r="B34" s="140"/>
      <c r="C34" s="23" t="s">
        <v>55</v>
      </c>
      <c r="D34" s="19">
        <v>4</v>
      </c>
      <c r="E34" s="32">
        <v>1</v>
      </c>
      <c r="F34" s="19" t="s">
        <v>91</v>
      </c>
      <c r="G34" s="32" t="s">
        <v>91</v>
      </c>
      <c r="H34" s="19" t="s">
        <v>91</v>
      </c>
      <c r="I34" s="32" t="s">
        <v>91</v>
      </c>
      <c r="J34" s="19">
        <v>4</v>
      </c>
      <c r="K34" s="91">
        <v>1</v>
      </c>
      <c r="L34" s="6"/>
    </row>
    <row r="35" spans="1:12" ht="30" customHeight="1">
      <c r="A35" s="7"/>
      <c r="B35" s="140"/>
      <c r="C35" s="25" t="s">
        <v>56</v>
      </c>
      <c r="D35" s="19">
        <v>2</v>
      </c>
      <c r="E35" s="32">
        <v>1</v>
      </c>
      <c r="F35" s="19" t="s">
        <v>91</v>
      </c>
      <c r="G35" s="32" t="s">
        <v>91</v>
      </c>
      <c r="H35" s="19" t="s">
        <v>91</v>
      </c>
      <c r="I35" s="32" t="s">
        <v>91</v>
      </c>
      <c r="J35" s="19">
        <v>2</v>
      </c>
      <c r="K35" s="91">
        <v>1</v>
      </c>
      <c r="L35" s="6"/>
    </row>
    <row r="36" spans="1:12" ht="30" customHeight="1">
      <c r="A36" s="7"/>
      <c r="B36" s="140"/>
      <c r="C36" s="23" t="s">
        <v>57</v>
      </c>
      <c r="D36" s="19">
        <v>3</v>
      </c>
      <c r="E36" s="32">
        <v>1</v>
      </c>
      <c r="F36" s="19" t="s">
        <v>91</v>
      </c>
      <c r="G36" s="32" t="s">
        <v>91</v>
      </c>
      <c r="H36" s="19" t="s">
        <v>91</v>
      </c>
      <c r="I36" s="32" t="s">
        <v>91</v>
      </c>
      <c r="J36" s="19">
        <v>3</v>
      </c>
      <c r="K36" s="91">
        <v>1</v>
      </c>
      <c r="L36" s="6"/>
    </row>
    <row r="37" spans="1:12" ht="12.75">
      <c r="A37"/>
      <c r="B37" s="13" t="s">
        <v>172</v>
      </c>
      <c r="C37" s="62"/>
      <c r="D37" s="62"/>
      <c r="E37" s="62"/>
      <c r="F37" s="62"/>
      <c r="G37" s="62"/>
      <c r="H37" s="62"/>
      <c r="I37" s="62"/>
      <c r="J37" s="62"/>
      <c r="K37" s="63"/>
    </row>
    <row r="38" spans="1:12" ht="11.45" customHeight="1">
      <c r="A38"/>
      <c r="B38" s="61" t="s">
        <v>103</v>
      </c>
      <c r="C38" s="62"/>
      <c r="D38" s="62"/>
      <c r="E38" s="62"/>
      <c r="F38" s="62"/>
      <c r="G38" s="62"/>
      <c r="H38" s="62"/>
      <c r="I38" s="62"/>
      <c r="J38" s="62"/>
      <c r="K38" s="63"/>
    </row>
    <row r="39" spans="1:12" ht="12.75">
      <c r="B39" s="61" t="s">
        <v>124</v>
      </c>
      <c r="C39" s="62"/>
      <c r="D39" s="62"/>
      <c r="E39" s="62"/>
      <c r="F39" s="62"/>
      <c r="G39" s="62"/>
      <c r="H39" s="63"/>
      <c r="I39" s="63"/>
      <c r="J39" s="63"/>
      <c r="K39" s="63"/>
    </row>
    <row r="40" spans="1:12" ht="12.75">
      <c r="B40" s="61" t="s">
        <v>125</v>
      </c>
      <c r="C40" s="62"/>
      <c r="D40" s="62"/>
      <c r="E40" s="62"/>
      <c r="F40" s="62"/>
      <c r="G40" s="62"/>
      <c r="H40" s="63"/>
      <c r="I40" s="63"/>
      <c r="J40" s="63"/>
      <c r="K40" s="63"/>
    </row>
    <row r="41" spans="1:12" ht="12.75">
      <c r="B41" s="61" t="s">
        <v>126</v>
      </c>
      <c r="C41" s="62"/>
      <c r="D41" s="62"/>
      <c r="E41" s="62"/>
      <c r="F41" s="62"/>
      <c r="G41" s="62"/>
      <c r="H41" s="63"/>
      <c r="I41" s="63"/>
      <c r="J41" s="63"/>
      <c r="K41" s="63"/>
    </row>
    <row r="42" spans="1:12" ht="12.75">
      <c r="B42" s="61" t="s">
        <v>127</v>
      </c>
      <c r="C42" s="62"/>
      <c r="D42" s="62"/>
      <c r="E42" s="62"/>
      <c r="F42" s="62"/>
      <c r="G42" s="62"/>
      <c r="H42" s="63"/>
      <c r="I42" s="63"/>
      <c r="J42" s="63"/>
      <c r="K42" s="63"/>
    </row>
    <row r="43" spans="1:12" ht="12.75">
      <c r="B43" s="61" t="s">
        <v>128</v>
      </c>
      <c r="C43" s="62"/>
      <c r="D43" s="62"/>
      <c r="E43" s="62"/>
      <c r="F43" s="62"/>
      <c r="G43" s="62"/>
      <c r="H43" s="63"/>
      <c r="I43" s="63"/>
      <c r="J43" s="63"/>
      <c r="K43" s="63"/>
    </row>
  </sheetData>
  <mergeCells count="10">
    <mergeCell ref="B9:B12"/>
    <mergeCell ref="B13:B36"/>
    <mergeCell ref="F6:G6"/>
    <mergeCell ref="B3:K3"/>
    <mergeCell ref="B5:B7"/>
    <mergeCell ref="C5:C7"/>
    <mergeCell ref="D5:I5"/>
    <mergeCell ref="D6:E6"/>
    <mergeCell ref="H6:I6"/>
    <mergeCell ref="J5:K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J41"/>
  <sheetViews>
    <sheetView showGridLines="0" zoomScale="106" zoomScaleNormal="106" zoomScalePageLayoutView="106" workbookViewId="0">
      <pane ySplit="1" topLeftCell="A29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6" width="20.7109375" style="1" customWidth="1"/>
    <col min="7" max="16384" width="11.42578125" style="1"/>
  </cols>
  <sheetData>
    <row r="1" spans="1:10" ht="78" customHeight="1"/>
    <row r="2" spans="1:10" ht="11.45" customHeight="1"/>
    <row r="3" spans="1:10" ht="38.1" customHeight="1">
      <c r="B3" s="137" t="s">
        <v>158</v>
      </c>
      <c r="C3" s="137"/>
      <c r="D3" s="137"/>
      <c r="E3" s="137"/>
      <c r="F3" s="137"/>
      <c r="G3" s="137"/>
      <c r="H3" s="8"/>
      <c r="I3" s="3"/>
      <c r="J3" s="3"/>
    </row>
    <row r="4" spans="1:10" ht="21.95" customHeight="1">
      <c r="A4"/>
      <c r="B4" s="7"/>
      <c r="C4" s="7"/>
      <c r="D4" s="7"/>
      <c r="E4" s="7"/>
      <c r="F4" s="7"/>
      <c r="G4" s="6"/>
      <c r="H4" s="6"/>
    </row>
    <row r="5" spans="1:10" ht="32.25" customHeight="1">
      <c r="A5"/>
      <c r="B5" s="138" t="s">
        <v>1</v>
      </c>
      <c r="C5" s="139" t="s">
        <v>2</v>
      </c>
      <c r="D5" s="139" t="s">
        <v>78</v>
      </c>
      <c r="E5" s="139"/>
      <c r="F5" s="94" t="s">
        <v>105</v>
      </c>
      <c r="G5" s="6"/>
      <c r="H5" s="6"/>
    </row>
    <row r="6" spans="1:10" ht="18.75" customHeight="1">
      <c r="A6"/>
      <c r="B6" s="138"/>
      <c r="C6" s="139"/>
      <c r="D6" s="95" t="s">
        <v>4</v>
      </c>
      <c r="E6" s="95" t="s">
        <v>5</v>
      </c>
      <c r="F6" s="95" t="s">
        <v>4</v>
      </c>
      <c r="G6" s="6"/>
      <c r="H6" s="6"/>
    </row>
    <row r="7" spans="1:10" ht="30" customHeight="1">
      <c r="A7"/>
      <c r="B7" s="90">
        <v>2017</v>
      </c>
      <c r="C7" s="21" t="s">
        <v>6</v>
      </c>
      <c r="D7" s="17">
        <v>480</v>
      </c>
      <c r="E7" s="33">
        <v>1</v>
      </c>
      <c r="F7" s="17">
        <v>203</v>
      </c>
      <c r="G7" s="6"/>
      <c r="H7" s="6"/>
    </row>
    <row r="8" spans="1:10" ht="30" customHeight="1">
      <c r="A8"/>
      <c r="B8" s="140" t="s">
        <v>58</v>
      </c>
      <c r="C8" s="23" t="s">
        <v>30</v>
      </c>
      <c r="D8" s="18">
        <v>232.00000000000003</v>
      </c>
      <c r="E8" s="31">
        <v>0.50107991360691151</v>
      </c>
      <c r="F8" s="18">
        <v>88</v>
      </c>
      <c r="G8" s="6"/>
      <c r="H8" s="6"/>
    </row>
    <row r="9" spans="1:10" ht="30" customHeight="1">
      <c r="A9"/>
      <c r="B9" s="140"/>
      <c r="C9" s="23" t="s">
        <v>31</v>
      </c>
      <c r="D9" s="18">
        <v>104.00000000000001</v>
      </c>
      <c r="E9" s="31">
        <v>0.22462203023758101</v>
      </c>
      <c r="F9" s="18">
        <v>60</v>
      </c>
      <c r="G9" s="6"/>
      <c r="H9" s="6"/>
    </row>
    <row r="10" spans="1:10" ht="30" customHeight="1">
      <c r="A10"/>
      <c r="B10" s="140"/>
      <c r="C10" s="23" t="s">
        <v>32</v>
      </c>
      <c r="D10" s="18">
        <v>123.00000000000003</v>
      </c>
      <c r="E10" s="31">
        <v>0.26565874730021605</v>
      </c>
      <c r="F10" s="18">
        <v>39</v>
      </c>
      <c r="G10" s="6"/>
      <c r="H10" s="6"/>
    </row>
    <row r="11" spans="1:10" ht="30" customHeight="1">
      <c r="A11"/>
      <c r="B11" s="140"/>
      <c r="C11" s="23" t="s">
        <v>33</v>
      </c>
      <c r="D11" s="18">
        <v>4</v>
      </c>
      <c r="E11" s="31">
        <v>8.6393088552915772E-3</v>
      </c>
      <c r="F11" s="18">
        <v>2</v>
      </c>
      <c r="G11" s="6"/>
      <c r="H11" s="6"/>
    </row>
    <row r="12" spans="1:10" ht="30" customHeight="1">
      <c r="A12"/>
      <c r="B12" s="140" t="s">
        <v>59</v>
      </c>
      <c r="C12" s="23" t="s">
        <v>34</v>
      </c>
      <c r="D12" s="18">
        <v>22</v>
      </c>
      <c r="E12" s="31">
        <v>4.7516198704103674E-2</v>
      </c>
      <c r="F12" s="18">
        <v>13</v>
      </c>
      <c r="G12" s="6"/>
      <c r="H12" s="6"/>
    </row>
    <row r="13" spans="1:10" ht="30" customHeight="1">
      <c r="A13"/>
      <c r="B13" s="140"/>
      <c r="C13" s="23" t="s">
        <v>35</v>
      </c>
      <c r="D13" s="18">
        <v>8</v>
      </c>
      <c r="E13" s="31">
        <v>1.7278617710583154E-2</v>
      </c>
      <c r="F13" s="18">
        <v>6</v>
      </c>
      <c r="G13" s="6"/>
      <c r="H13" s="6"/>
    </row>
    <row r="14" spans="1:10" ht="30" customHeight="1">
      <c r="A14"/>
      <c r="B14" s="140"/>
      <c r="C14" s="23" t="s">
        <v>36</v>
      </c>
      <c r="D14" s="18">
        <v>11</v>
      </c>
      <c r="E14" s="31">
        <v>2.3758099352051837E-2</v>
      </c>
      <c r="F14" s="18">
        <v>7</v>
      </c>
      <c r="G14" s="6"/>
      <c r="H14" s="6"/>
    </row>
    <row r="15" spans="1:10" s="2" customFormat="1" ht="30" customHeight="1">
      <c r="A15"/>
      <c r="B15" s="140"/>
      <c r="C15" s="23" t="s">
        <v>37</v>
      </c>
      <c r="D15" s="19">
        <v>8</v>
      </c>
      <c r="E15" s="32">
        <v>1.7278617710583154E-2</v>
      </c>
      <c r="F15" s="19">
        <v>6</v>
      </c>
      <c r="G15" s="12"/>
      <c r="H15" s="12"/>
    </row>
    <row r="16" spans="1:10" ht="30" customHeight="1">
      <c r="A16"/>
      <c r="B16" s="140"/>
      <c r="C16" s="23" t="s">
        <v>38</v>
      </c>
      <c r="D16" s="19">
        <v>8</v>
      </c>
      <c r="E16" s="32">
        <v>1.7278617710583154E-2</v>
      </c>
      <c r="F16" s="19">
        <v>6</v>
      </c>
      <c r="G16" s="6"/>
      <c r="H16" s="6"/>
    </row>
    <row r="17" spans="1:8" ht="30" customHeight="1">
      <c r="A17"/>
      <c r="B17" s="140"/>
      <c r="C17" s="23" t="s">
        <v>39</v>
      </c>
      <c r="D17" s="19">
        <v>12.000000000000002</v>
      </c>
      <c r="E17" s="32">
        <v>2.591792656587473E-2</v>
      </c>
      <c r="F17" s="19">
        <v>10</v>
      </c>
      <c r="G17" s="6"/>
      <c r="H17" s="6"/>
    </row>
    <row r="18" spans="1:8" ht="30" customHeight="1">
      <c r="A18"/>
      <c r="B18" s="140"/>
      <c r="C18" s="23" t="s">
        <v>40</v>
      </c>
      <c r="D18" s="19">
        <v>27.999999999999996</v>
      </c>
      <c r="E18" s="32">
        <v>6.0475161987041032E-2</v>
      </c>
      <c r="F18" s="19">
        <v>14</v>
      </c>
      <c r="G18" s="6"/>
      <c r="H18" s="6"/>
    </row>
    <row r="19" spans="1:8" ht="30" customHeight="1">
      <c r="A19"/>
      <c r="B19" s="140"/>
      <c r="C19" s="23" t="s">
        <v>41</v>
      </c>
      <c r="D19" s="19">
        <v>14</v>
      </c>
      <c r="E19" s="32">
        <v>3.0237580993520519E-2</v>
      </c>
      <c r="F19" s="19">
        <v>7</v>
      </c>
      <c r="G19" s="6"/>
      <c r="H19" s="6"/>
    </row>
    <row r="20" spans="1:8" ht="30" customHeight="1">
      <c r="A20"/>
      <c r="B20" s="140"/>
      <c r="C20" s="23" t="s">
        <v>42</v>
      </c>
      <c r="D20" s="19">
        <v>29.999999999999996</v>
      </c>
      <c r="E20" s="32">
        <v>6.4794816414686818E-2</v>
      </c>
      <c r="F20" s="19">
        <v>16</v>
      </c>
      <c r="G20" s="6"/>
      <c r="H20" s="6"/>
    </row>
    <row r="21" spans="1:8" ht="30" customHeight="1">
      <c r="A21"/>
      <c r="B21" s="140"/>
      <c r="C21" s="23" t="s">
        <v>43</v>
      </c>
      <c r="D21" s="19">
        <v>52</v>
      </c>
      <c r="E21" s="32">
        <v>0.11231101511879051</v>
      </c>
      <c r="F21" s="19">
        <v>6</v>
      </c>
      <c r="G21" s="6"/>
      <c r="H21" s="6"/>
    </row>
    <row r="22" spans="1:8" ht="30" customHeight="1">
      <c r="A22"/>
      <c r="B22" s="140"/>
      <c r="C22" s="23" t="s">
        <v>44</v>
      </c>
      <c r="D22" s="19">
        <v>44</v>
      </c>
      <c r="E22" s="32">
        <v>9.5032397408207347E-2</v>
      </c>
      <c r="F22" s="19">
        <v>16</v>
      </c>
      <c r="G22" s="6"/>
      <c r="H22" s="6"/>
    </row>
    <row r="23" spans="1:8" ht="30" customHeight="1">
      <c r="A23"/>
      <c r="B23" s="140"/>
      <c r="C23" s="23" t="s">
        <v>45</v>
      </c>
      <c r="D23" s="19">
        <v>10</v>
      </c>
      <c r="E23" s="32">
        <v>2.159827213822894E-2</v>
      </c>
      <c r="F23" s="19">
        <v>7</v>
      </c>
      <c r="G23" s="6"/>
      <c r="H23" s="6"/>
    </row>
    <row r="24" spans="1:8" ht="30" customHeight="1">
      <c r="A24"/>
      <c r="B24" s="140"/>
      <c r="C24" s="23" t="s">
        <v>46</v>
      </c>
      <c r="D24" s="19">
        <v>17</v>
      </c>
      <c r="E24" s="32">
        <v>3.6717062634989202E-2</v>
      </c>
      <c r="F24" s="19">
        <v>13</v>
      </c>
      <c r="G24" s="6"/>
      <c r="H24" s="6"/>
    </row>
    <row r="25" spans="1:8" ht="30" customHeight="1">
      <c r="A25"/>
      <c r="B25" s="140"/>
      <c r="C25" s="23" t="s">
        <v>47</v>
      </c>
      <c r="D25" s="19">
        <v>18.000000000000004</v>
      </c>
      <c r="E25" s="32">
        <v>3.8876889848812102E-2</v>
      </c>
      <c r="F25" s="19">
        <v>12</v>
      </c>
      <c r="G25" s="6"/>
      <c r="H25" s="6"/>
    </row>
    <row r="26" spans="1:8" ht="30" customHeight="1">
      <c r="A26"/>
      <c r="B26" s="140"/>
      <c r="C26" s="23" t="s">
        <v>48</v>
      </c>
      <c r="D26" s="19">
        <v>12</v>
      </c>
      <c r="E26" s="32">
        <v>2.591792656587473E-2</v>
      </c>
      <c r="F26" s="19">
        <v>4</v>
      </c>
      <c r="G26" s="6"/>
      <c r="H26" s="6"/>
    </row>
    <row r="27" spans="1:8" ht="30" customHeight="1">
      <c r="A27"/>
      <c r="B27" s="140"/>
      <c r="C27" s="23" t="s">
        <v>49</v>
      </c>
      <c r="D27" s="19">
        <v>11</v>
      </c>
      <c r="E27" s="32">
        <v>2.3758099352051837E-2</v>
      </c>
      <c r="F27" s="19">
        <v>4</v>
      </c>
      <c r="G27" s="6"/>
      <c r="H27" s="6"/>
    </row>
    <row r="28" spans="1:8" ht="30" customHeight="1">
      <c r="A28"/>
      <c r="B28" s="140"/>
      <c r="C28" s="23" t="s">
        <v>50</v>
      </c>
      <c r="D28" s="19">
        <v>43.000000000000007</v>
      </c>
      <c r="E28" s="32">
        <v>9.2872570194384482E-2</v>
      </c>
      <c r="F28" s="19">
        <v>8</v>
      </c>
      <c r="G28" s="6"/>
      <c r="H28" s="6"/>
    </row>
    <row r="29" spans="1:8" ht="30" customHeight="1">
      <c r="A29"/>
      <c r="B29" s="140"/>
      <c r="C29" s="23" t="s">
        <v>51</v>
      </c>
      <c r="D29" s="19">
        <v>19.999999999999996</v>
      </c>
      <c r="E29" s="32">
        <v>4.3196544276457874E-2</v>
      </c>
      <c r="F29" s="19">
        <v>8</v>
      </c>
      <c r="G29" s="6"/>
      <c r="H29" s="6"/>
    </row>
    <row r="30" spans="1:8" ht="30" customHeight="1">
      <c r="A30"/>
      <c r="B30" s="140"/>
      <c r="C30" s="23" t="s">
        <v>52</v>
      </c>
      <c r="D30" s="19">
        <v>35.999999999999993</v>
      </c>
      <c r="E30" s="32">
        <v>7.7753779697624176E-2</v>
      </c>
      <c r="F30" s="19">
        <v>9</v>
      </c>
      <c r="G30" s="6"/>
      <c r="H30" s="6"/>
    </row>
    <row r="31" spans="1:8" ht="30" customHeight="1">
      <c r="A31"/>
      <c r="B31" s="140"/>
      <c r="C31" s="23" t="s">
        <v>53</v>
      </c>
      <c r="D31" s="19">
        <v>4</v>
      </c>
      <c r="E31" s="32">
        <v>8.6393088552915772E-3</v>
      </c>
      <c r="F31" s="19">
        <v>2</v>
      </c>
      <c r="G31" s="6"/>
      <c r="H31" s="6"/>
    </row>
    <row r="32" spans="1:8" ht="30" customHeight="1">
      <c r="A32"/>
      <c r="B32" s="140"/>
      <c r="C32" s="23" t="s">
        <v>54</v>
      </c>
      <c r="D32" s="19">
        <v>22</v>
      </c>
      <c r="E32" s="32">
        <v>4.7516198704103674E-2</v>
      </c>
      <c r="F32" s="19">
        <v>6</v>
      </c>
      <c r="G32" s="6"/>
      <c r="H32" s="6"/>
    </row>
    <row r="33" spans="1:9" ht="30" customHeight="1">
      <c r="A33"/>
      <c r="B33" s="140"/>
      <c r="C33" s="23" t="s">
        <v>55</v>
      </c>
      <c r="D33" s="19">
        <v>24</v>
      </c>
      <c r="E33" s="32">
        <v>5.183585313174946E-2</v>
      </c>
      <c r="F33" s="19">
        <v>4</v>
      </c>
      <c r="G33" s="6"/>
      <c r="H33" s="6"/>
    </row>
    <row r="34" spans="1:9" ht="30" customHeight="1">
      <c r="A34"/>
      <c r="B34" s="140"/>
      <c r="C34" s="25" t="s">
        <v>56</v>
      </c>
      <c r="D34" s="19">
        <v>4</v>
      </c>
      <c r="E34" s="32">
        <v>8.6393088552915772E-3</v>
      </c>
      <c r="F34" s="19">
        <v>2</v>
      </c>
      <c r="G34" s="6"/>
      <c r="H34" s="6"/>
    </row>
    <row r="35" spans="1:9" ht="30" customHeight="1">
      <c r="A35"/>
      <c r="B35" s="140"/>
      <c r="C35" s="23" t="s">
        <v>57</v>
      </c>
      <c r="D35" s="19">
        <v>5</v>
      </c>
      <c r="E35" s="32">
        <v>1.079913606911447E-2</v>
      </c>
      <c r="F35" s="19">
        <v>3</v>
      </c>
      <c r="G35" s="6"/>
      <c r="H35" s="6"/>
    </row>
    <row r="36" spans="1:9" ht="14.25" customHeight="1">
      <c r="A36"/>
      <c r="B36" s="13" t="s">
        <v>172</v>
      </c>
      <c r="C36" s="16"/>
      <c r="D36" s="16"/>
      <c r="E36" s="16"/>
      <c r="F36" s="16"/>
      <c r="G36" s="16"/>
      <c r="H36" s="16"/>
      <c r="I36" s="10"/>
    </row>
    <row r="37" spans="1:9" ht="14.25" customHeight="1">
      <c r="A37"/>
      <c r="B37" s="61" t="s">
        <v>124</v>
      </c>
      <c r="C37" s="62"/>
      <c r="D37" s="62"/>
      <c r="E37" s="62"/>
      <c r="F37" s="62"/>
      <c r="G37" s="62"/>
      <c r="H37" s="63"/>
      <c r="I37" s="10"/>
    </row>
    <row r="38" spans="1:9" ht="14.25" customHeight="1">
      <c r="A38"/>
      <c r="B38" s="61" t="s">
        <v>125</v>
      </c>
      <c r="C38" s="62"/>
      <c r="D38" s="62"/>
      <c r="E38" s="62"/>
      <c r="F38" s="62"/>
      <c r="G38" s="62"/>
      <c r="H38" s="63"/>
      <c r="I38" s="10"/>
    </row>
    <row r="39" spans="1:9" ht="14.25" customHeight="1">
      <c r="A39"/>
      <c r="B39" s="61" t="s">
        <v>126</v>
      </c>
      <c r="C39" s="62"/>
      <c r="D39" s="62"/>
      <c r="E39" s="62"/>
      <c r="F39" s="62"/>
      <c r="G39" s="62"/>
      <c r="H39" s="63"/>
      <c r="I39" s="10"/>
    </row>
    <row r="40" spans="1:9" ht="14.25" customHeight="1">
      <c r="A40"/>
      <c r="B40" s="61" t="s">
        <v>127</v>
      </c>
      <c r="C40" s="62"/>
      <c r="D40" s="62"/>
      <c r="E40" s="62"/>
      <c r="F40" s="62"/>
      <c r="G40" s="62"/>
      <c r="H40" s="63"/>
      <c r="I40" s="10"/>
    </row>
    <row r="41" spans="1:9" ht="14.25" customHeight="1">
      <c r="A41"/>
      <c r="B41" s="61" t="s">
        <v>128</v>
      </c>
      <c r="C41" s="62"/>
      <c r="D41" s="62"/>
      <c r="E41" s="62"/>
      <c r="F41" s="62"/>
      <c r="G41" s="62"/>
      <c r="H41" s="63"/>
      <c r="I41" s="10"/>
    </row>
  </sheetData>
  <mergeCells count="6">
    <mergeCell ref="B3:G3"/>
    <mergeCell ref="B8:B11"/>
    <mergeCell ref="B12:B35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I42"/>
  <sheetViews>
    <sheetView showGridLines="0" zoomScale="106" zoomScaleNormal="106" zoomScalePageLayoutView="106" workbookViewId="0">
      <pane ySplit="1" topLeftCell="A29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30.7109375" style="1" customWidth="1"/>
    <col min="5" max="5" width="15.42578125" style="1" bestFit="1" customWidth="1"/>
    <col min="6" max="7" width="11.42578125" style="1"/>
    <col min="8" max="8" width="12.140625" style="1" customWidth="1"/>
    <col min="9" max="16384" width="11.42578125" style="1"/>
  </cols>
  <sheetData>
    <row r="1" spans="1:9" ht="78" customHeight="1"/>
    <row r="2" spans="1:9" ht="11.45" customHeight="1"/>
    <row r="3" spans="1:9" ht="38.1" customHeight="1">
      <c r="B3" s="137" t="s">
        <v>157</v>
      </c>
      <c r="C3" s="137"/>
      <c r="D3" s="137"/>
      <c r="E3" s="137"/>
      <c r="F3" s="8"/>
      <c r="G3" s="8"/>
      <c r="H3" s="3"/>
    </row>
    <row r="4" spans="1:9" ht="21.95" customHeight="1">
      <c r="A4"/>
      <c r="B4" s="7"/>
      <c r="C4" s="7"/>
      <c r="D4" s="7"/>
      <c r="E4" s="6"/>
      <c r="F4" s="6"/>
      <c r="G4" s="6"/>
    </row>
    <row r="5" spans="1:9" ht="51.75" customHeight="1">
      <c r="A5"/>
      <c r="B5" s="142" t="s">
        <v>1</v>
      </c>
      <c r="C5" s="143" t="s">
        <v>2</v>
      </c>
      <c r="D5" s="14" t="s">
        <v>95</v>
      </c>
      <c r="E5" s="6"/>
      <c r="F5" s="144"/>
      <c r="G5" s="144"/>
      <c r="H5" s="144"/>
      <c r="I5" s="98"/>
    </row>
    <row r="6" spans="1:9" ht="18.75" customHeight="1">
      <c r="A6"/>
      <c r="B6" s="142"/>
      <c r="C6" s="143"/>
      <c r="D6" s="15" t="s">
        <v>4</v>
      </c>
      <c r="E6" s="6"/>
      <c r="F6" s="145"/>
      <c r="G6" s="145"/>
      <c r="H6" s="100"/>
      <c r="I6" s="2"/>
    </row>
    <row r="7" spans="1:9" ht="30" customHeight="1">
      <c r="A7"/>
      <c r="B7" s="9">
        <v>2017</v>
      </c>
      <c r="C7" s="21" t="s">
        <v>6</v>
      </c>
      <c r="D7" s="22">
        <v>112728362.37</v>
      </c>
      <c r="E7" s="20"/>
      <c r="F7" s="146"/>
      <c r="G7" s="101"/>
      <c r="H7" s="102"/>
      <c r="I7" s="2"/>
    </row>
    <row r="8" spans="1:9" ht="30" customHeight="1">
      <c r="A8"/>
      <c r="B8" s="141" t="s">
        <v>58</v>
      </c>
      <c r="C8" s="23" t="s">
        <v>30</v>
      </c>
      <c r="D8" s="24">
        <v>45334696.789999984</v>
      </c>
      <c r="E8" s="6"/>
      <c r="F8" s="146"/>
      <c r="G8" s="101"/>
      <c r="H8" s="102"/>
      <c r="I8" s="2"/>
    </row>
    <row r="9" spans="1:9" ht="30" customHeight="1">
      <c r="A9"/>
      <c r="B9" s="141"/>
      <c r="C9" s="23" t="s">
        <v>31</v>
      </c>
      <c r="D9" s="24">
        <v>61593406.240000002</v>
      </c>
      <c r="E9" s="6"/>
      <c r="F9" s="146"/>
      <c r="G9" s="101"/>
      <c r="H9" s="102"/>
      <c r="I9" s="2"/>
    </row>
    <row r="10" spans="1:9" ht="30" customHeight="1">
      <c r="A10"/>
      <c r="B10" s="141"/>
      <c r="C10" s="23" t="s">
        <v>32</v>
      </c>
      <c r="D10" s="24">
        <v>5543558.3400000008</v>
      </c>
      <c r="E10" s="6"/>
      <c r="F10" s="146"/>
      <c r="G10" s="101"/>
      <c r="H10" s="102"/>
      <c r="I10" s="2"/>
    </row>
    <row r="11" spans="1:9" ht="30" customHeight="1">
      <c r="A11"/>
      <c r="B11" s="141"/>
      <c r="C11" s="23" t="s">
        <v>33</v>
      </c>
      <c r="D11" s="24">
        <v>256701</v>
      </c>
      <c r="E11" s="6"/>
      <c r="F11" s="146"/>
      <c r="G11" s="101"/>
      <c r="H11" s="102"/>
      <c r="I11" s="2"/>
    </row>
    <row r="12" spans="1:9" ht="30" customHeight="1">
      <c r="A12"/>
      <c r="B12" s="141" t="s">
        <v>59</v>
      </c>
      <c r="C12" s="23" t="s">
        <v>34</v>
      </c>
      <c r="D12" s="24">
        <v>4719964.8299999991</v>
      </c>
      <c r="E12" s="6"/>
      <c r="F12" s="146"/>
      <c r="G12" s="101"/>
      <c r="H12" s="102"/>
      <c r="I12" s="2"/>
    </row>
    <row r="13" spans="1:9" ht="30" customHeight="1">
      <c r="A13"/>
      <c r="B13" s="141"/>
      <c r="C13" s="23" t="s">
        <v>35</v>
      </c>
      <c r="D13" s="24">
        <v>672683.25</v>
      </c>
      <c r="E13" s="6"/>
      <c r="F13" s="146"/>
      <c r="G13" s="101"/>
      <c r="H13" s="102"/>
      <c r="I13" s="2"/>
    </row>
    <row r="14" spans="1:9" ht="30" customHeight="1">
      <c r="A14"/>
      <c r="B14" s="141"/>
      <c r="C14" s="23" t="s">
        <v>36</v>
      </c>
      <c r="D14" s="24">
        <v>1081851.8</v>
      </c>
      <c r="E14" s="6"/>
      <c r="F14" s="146"/>
      <c r="G14" s="101"/>
      <c r="H14" s="102"/>
      <c r="I14" s="2"/>
    </row>
    <row r="15" spans="1:9" s="2" customFormat="1" ht="30" customHeight="1">
      <c r="A15"/>
      <c r="B15" s="141"/>
      <c r="C15" s="23" t="s">
        <v>37</v>
      </c>
      <c r="D15" s="24">
        <v>915571.99999999988</v>
      </c>
      <c r="E15" s="12"/>
      <c r="F15" s="146"/>
      <c r="G15" s="101"/>
      <c r="H15" s="102"/>
      <c r="I15" s="99"/>
    </row>
    <row r="16" spans="1:9" ht="30" customHeight="1">
      <c r="A16"/>
      <c r="B16" s="141"/>
      <c r="C16" s="23" t="s">
        <v>38</v>
      </c>
      <c r="D16" s="24">
        <v>1963727.6300000004</v>
      </c>
      <c r="E16" s="6"/>
      <c r="F16" s="146"/>
      <c r="G16" s="101"/>
      <c r="H16" s="102"/>
      <c r="I16" s="2"/>
    </row>
    <row r="17" spans="1:9" ht="30" customHeight="1">
      <c r="A17"/>
      <c r="B17" s="141"/>
      <c r="C17" s="23" t="s">
        <v>39</v>
      </c>
      <c r="D17" s="24">
        <v>2414750.6499999994</v>
      </c>
      <c r="E17" s="6"/>
      <c r="F17" s="146"/>
      <c r="G17" s="101"/>
      <c r="H17" s="102"/>
      <c r="I17" s="2"/>
    </row>
    <row r="18" spans="1:9" ht="30" customHeight="1">
      <c r="A18"/>
      <c r="B18" s="141"/>
      <c r="C18" s="23" t="s">
        <v>40</v>
      </c>
      <c r="D18" s="24">
        <v>6621439.2999999998</v>
      </c>
      <c r="E18" s="6"/>
      <c r="F18" s="146"/>
      <c r="G18" s="101"/>
      <c r="H18" s="102"/>
      <c r="I18" s="2"/>
    </row>
    <row r="19" spans="1:9" ht="30" customHeight="1">
      <c r="A19"/>
      <c r="B19" s="141"/>
      <c r="C19" s="23" t="s">
        <v>41</v>
      </c>
      <c r="D19" s="24">
        <v>832750.40000000014</v>
      </c>
      <c r="E19" s="6"/>
      <c r="F19" s="146"/>
      <c r="G19" s="101"/>
      <c r="H19" s="102"/>
      <c r="I19" s="2"/>
    </row>
    <row r="20" spans="1:9" ht="30" customHeight="1">
      <c r="A20"/>
      <c r="B20" s="141"/>
      <c r="C20" s="23" t="s">
        <v>42</v>
      </c>
      <c r="D20" s="24">
        <v>42354736.310000002</v>
      </c>
      <c r="E20" s="6"/>
      <c r="F20" s="146"/>
      <c r="G20" s="101"/>
      <c r="H20" s="102"/>
      <c r="I20" s="2"/>
    </row>
    <row r="21" spans="1:9" ht="30" customHeight="1">
      <c r="A21"/>
      <c r="B21" s="141"/>
      <c r="C21" s="23" t="s">
        <v>43</v>
      </c>
      <c r="D21" s="24">
        <v>2917224.32</v>
      </c>
      <c r="E21" s="6"/>
      <c r="F21" s="146"/>
      <c r="G21" s="101"/>
      <c r="H21" s="102"/>
      <c r="I21" s="2"/>
    </row>
    <row r="22" spans="1:9" ht="30" customHeight="1">
      <c r="A22"/>
      <c r="B22" s="141"/>
      <c r="C22" s="23" t="s">
        <v>44</v>
      </c>
      <c r="D22" s="24">
        <v>2315914.0399999996</v>
      </c>
      <c r="E22" s="6"/>
      <c r="F22" s="146"/>
      <c r="G22" s="101"/>
      <c r="H22" s="102"/>
      <c r="I22" s="2"/>
    </row>
    <row r="23" spans="1:9" ht="30" customHeight="1">
      <c r="A23"/>
      <c r="B23" s="141"/>
      <c r="C23" s="23" t="s">
        <v>45</v>
      </c>
      <c r="D23" s="24">
        <v>3306925.919999999</v>
      </c>
      <c r="E23" s="6"/>
      <c r="F23" s="146"/>
      <c r="G23" s="101"/>
      <c r="H23" s="102"/>
      <c r="I23" s="2"/>
    </row>
    <row r="24" spans="1:9" ht="30" customHeight="1">
      <c r="A24"/>
      <c r="B24" s="141"/>
      <c r="C24" s="23" t="s">
        <v>129</v>
      </c>
      <c r="D24" s="24">
        <v>6536095.3100000005</v>
      </c>
      <c r="E24" s="6"/>
      <c r="F24" s="146"/>
      <c r="G24" s="101"/>
      <c r="H24" s="102"/>
      <c r="I24" s="2"/>
    </row>
    <row r="25" spans="1:9" ht="30" customHeight="1">
      <c r="A25"/>
      <c r="B25" s="141"/>
      <c r="C25" s="23" t="s">
        <v>47</v>
      </c>
      <c r="D25" s="24">
        <v>823828.64000000013</v>
      </c>
      <c r="E25" s="6"/>
      <c r="F25" s="146"/>
      <c r="G25" s="101"/>
      <c r="H25" s="102"/>
      <c r="I25" s="2"/>
    </row>
    <row r="26" spans="1:9" ht="30" customHeight="1">
      <c r="A26"/>
      <c r="B26" s="141"/>
      <c r="C26" s="23" t="s">
        <v>48</v>
      </c>
      <c r="D26" s="24">
        <v>1148975.3700000001</v>
      </c>
      <c r="E26" s="6"/>
      <c r="F26" s="146"/>
      <c r="G26" s="101"/>
      <c r="H26" s="102"/>
      <c r="I26" s="2"/>
    </row>
    <row r="27" spans="1:9" ht="30" customHeight="1">
      <c r="A27"/>
      <c r="B27" s="141"/>
      <c r="C27" s="23" t="s">
        <v>49</v>
      </c>
      <c r="D27" s="24">
        <v>788109.7100000002</v>
      </c>
      <c r="E27" s="6"/>
      <c r="F27" s="146"/>
      <c r="G27" s="101"/>
      <c r="H27" s="102"/>
      <c r="I27" s="2"/>
    </row>
    <row r="28" spans="1:9" ht="30" customHeight="1">
      <c r="A28"/>
      <c r="B28" s="141"/>
      <c r="C28" s="23" t="s">
        <v>50</v>
      </c>
      <c r="D28" s="24">
        <v>22867435.190000001</v>
      </c>
      <c r="E28" s="6"/>
      <c r="F28" s="146"/>
      <c r="G28" s="101"/>
      <c r="H28" s="102"/>
      <c r="I28" s="2"/>
    </row>
    <row r="29" spans="1:9" ht="30" customHeight="1">
      <c r="A29"/>
      <c r="B29" s="141"/>
      <c r="C29" s="23" t="s">
        <v>51</v>
      </c>
      <c r="D29" s="24">
        <v>3014309.7999999993</v>
      </c>
      <c r="E29" s="6"/>
      <c r="F29" s="146"/>
      <c r="G29" s="101"/>
      <c r="H29" s="102"/>
      <c r="I29" s="2"/>
    </row>
    <row r="30" spans="1:9" ht="30" customHeight="1">
      <c r="A30"/>
      <c r="B30" s="141"/>
      <c r="C30" s="23" t="s">
        <v>52</v>
      </c>
      <c r="D30" s="24">
        <v>649005.60000000009</v>
      </c>
      <c r="E30" s="6"/>
      <c r="F30" s="146"/>
      <c r="G30" s="101"/>
      <c r="H30" s="102"/>
      <c r="I30" s="2"/>
    </row>
    <row r="31" spans="1:9" ht="30" customHeight="1">
      <c r="A31"/>
      <c r="B31" s="141"/>
      <c r="C31" s="23" t="s">
        <v>53</v>
      </c>
      <c r="D31" s="24">
        <v>256701</v>
      </c>
      <c r="E31" s="6"/>
      <c r="F31" s="146"/>
      <c r="G31" s="101"/>
      <c r="H31" s="102"/>
      <c r="I31" s="2"/>
    </row>
    <row r="32" spans="1:9" ht="30" customHeight="1">
      <c r="A32"/>
      <c r="B32" s="141"/>
      <c r="C32" s="23" t="s">
        <v>54</v>
      </c>
      <c r="D32" s="24">
        <v>1060790.1100000001</v>
      </c>
      <c r="E32" s="6"/>
      <c r="F32" s="146"/>
      <c r="G32" s="101"/>
      <c r="H32" s="102"/>
      <c r="I32" s="2"/>
    </row>
    <row r="33" spans="1:9" ht="30" customHeight="1">
      <c r="A33"/>
      <c r="B33" s="141"/>
      <c r="C33" s="23" t="s">
        <v>55</v>
      </c>
      <c r="D33" s="24">
        <v>1072848.9100000001</v>
      </c>
      <c r="E33" s="6"/>
      <c r="F33" s="146"/>
      <c r="G33" s="101"/>
      <c r="H33" s="102"/>
      <c r="I33" s="2"/>
    </row>
    <row r="34" spans="1:9" ht="30" customHeight="1">
      <c r="A34"/>
      <c r="B34" s="141"/>
      <c r="C34" s="25" t="s">
        <v>56</v>
      </c>
      <c r="D34" s="24">
        <v>2451263.2799999998</v>
      </c>
      <c r="E34" s="6"/>
      <c r="F34" s="146"/>
      <c r="G34" s="101"/>
      <c r="H34" s="102"/>
      <c r="I34" s="2"/>
    </row>
    <row r="35" spans="1:9" ht="30" customHeight="1">
      <c r="A35"/>
      <c r="B35" s="141"/>
      <c r="C35" s="23" t="s">
        <v>57</v>
      </c>
      <c r="D35" s="24">
        <v>1941459</v>
      </c>
      <c r="E35" s="6"/>
      <c r="F35" s="147"/>
      <c r="G35" s="147"/>
      <c r="H35" s="147"/>
      <c r="I35" s="2"/>
    </row>
    <row r="36" spans="1:9" ht="14.25" customHeight="1">
      <c r="A36"/>
      <c r="B36" s="13" t="s">
        <v>172</v>
      </c>
      <c r="C36" s="16"/>
      <c r="D36" s="16"/>
      <c r="E36" s="16"/>
      <c r="F36" s="103"/>
      <c r="G36" s="103"/>
      <c r="H36" s="104"/>
    </row>
    <row r="37" spans="1:9" ht="14.25" customHeight="1">
      <c r="A37"/>
      <c r="B37" s="61" t="s">
        <v>124</v>
      </c>
      <c r="C37" s="62"/>
      <c r="D37" s="62"/>
      <c r="E37" s="62"/>
      <c r="F37" s="62"/>
      <c r="G37" s="16"/>
    </row>
    <row r="38" spans="1:9" ht="14.25" customHeight="1">
      <c r="A38"/>
      <c r="B38" s="61" t="s">
        <v>125</v>
      </c>
      <c r="C38" s="62"/>
      <c r="D38" s="62"/>
      <c r="E38" s="62"/>
      <c r="F38" s="62"/>
      <c r="G38" s="16"/>
    </row>
    <row r="39" spans="1:9" ht="14.25" customHeight="1">
      <c r="A39"/>
      <c r="B39" s="61" t="s">
        <v>126</v>
      </c>
      <c r="C39" s="62"/>
      <c r="D39" s="62"/>
      <c r="E39" s="62"/>
      <c r="F39" s="62"/>
      <c r="G39" s="16"/>
    </row>
    <row r="40" spans="1:9" ht="14.25" customHeight="1">
      <c r="A40"/>
      <c r="B40" s="61" t="s">
        <v>127</v>
      </c>
      <c r="C40" s="62"/>
      <c r="D40" s="62"/>
      <c r="E40" s="62"/>
      <c r="F40" s="62"/>
      <c r="G40" s="16"/>
    </row>
    <row r="41" spans="1:9" ht="14.25" customHeight="1">
      <c r="A41"/>
      <c r="B41" s="61" t="s">
        <v>128</v>
      </c>
      <c r="C41" s="62"/>
      <c r="D41" s="62"/>
      <c r="E41" s="62"/>
      <c r="F41" s="62"/>
      <c r="G41" s="16"/>
    </row>
    <row r="42" spans="1:9" ht="12.75" customHeight="1">
      <c r="A42"/>
      <c r="B42" s="13" t="s">
        <v>111</v>
      </c>
      <c r="C42" s="16"/>
      <c r="D42" s="16"/>
      <c r="E42" s="16"/>
      <c r="F42" s="16"/>
      <c r="G42" s="16"/>
    </row>
  </sheetData>
  <mergeCells count="10">
    <mergeCell ref="F5:H5"/>
    <mergeCell ref="F6:G6"/>
    <mergeCell ref="F7:F10"/>
    <mergeCell ref="F11:F34"/>
    <mergeCell ref="F35:H35"/>
    <mergeCell ref="B3:E3"/>
    <mergeCell ref="B12:B35"/>
    <mergeCell ref="B5:B6"/>
    <mergeCell ref="C5:C6"/>
    <mergeCell ref="B8:B11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I37"/>
  <sheetViews>
    <sheetView showGridLines="0" zoomScale="106" zoomScaleNormal="106" zoomScalePageLayoutView="106" workbookViewId="0">
      <pane ySplit="1" topLeftCell="A26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15.7109375" style="1" customWidth="1"/>
    <col min="5" max="5" width="17.5703125" style="1" customWidth="1"/>
    <col min="6" max="6" width="15.7109375" style="1" customWidth="1"/>
    <col min="7" max="7" width="18.7109375" style="1" customWidth="1"/>
    <col min="8" max="16384" width="11.42578125" style="1"/>
  </cols>
  <sheetData>
    <row r="1" spans="1:9" ht="78" customHeight="1"/>
    <row r="2" spans="1:9" ht="11.45" customHeight="1"/>
    <row r="3" spans="1:9" ht="38.1" customHeight="1">
      <c r="A3" s="6"/>
      <c r="B3" s="148" t="s">
        <v>150</v>
      </c>
      <c r="C3" s="148"/>
      <c r="D3" s="148"/>
      <c r="E3" s="148"/>
      <c r="F3" s="148"/>
      <c r="G3" s="148"/>
      <c r="H3" s="148"/>
      <c r="I3" s="3"/>
    </row>
    <row r="4" spans="1:9" ht="21.95" customHeight="1">
      <c r="A4" s="7"/>
      <c r="B4" s="7"/>
      <c r="C4" s="7"/>
      <c r="D4" s="7"/>
      <c r="E4" s="7"/>
      <c r="F4" s="7"/>
      <c r="G4" s="7"/>
      <c r="H4" s="6"/>
    </row>
    <row r="5" spans="1:9" ht="50.1" customHeight="1">
      <c r="A5" s="7"/>
      <c r="B5" s="138" t="s">
        <v>1</v>
      </c>
      <c r="C5" s="139" t="s">
        <v>2</v>
      </c>
      <c r="D5" s="139" t="s">
        <v>80</v>
      </c>
      <c r="E5" s="139"/>
      <c r="F5" s="139" t="s">
        <v>79</v>
      </c>
      <c r="G5" s="139"/>
      <c r="H5" s="6"/>
    </row>
    <row r="6" spans="1:9" ht="18.75" customHeight="1">
      <c r="A6" s="7"/>
      <c r="B6" s="138"/>
      <c r="C6" s="139"/>
      <c r="D6" s="95" t="s">
        <v>108</v>
      </c>
      <c r="E6" s="95" t="s">
        <v>109</v>
      </c>
      <c r="F6" s="95" t="s">
        <v>108</v>
      </c>
      <c r="G6" s="95" t="s">
        <v>109</v>
      </c>
      <c r="H6" s="6"/>
    </row>
    <row r="7" spans="1:9" ht="30" customHeight="1">
      <c r="A7" s="7"/>
      <c r="B7" s="90">
        <v>2017</v>
      </c>
      <c r="C7" s="21" t="s">
        <v>6</v>
      </c>
      <c r="D7" s="17">
        <v>191</v>
      </c>
      <c r="E7" s="26">
        <v>0.48592592592592593</v>
      </c>
      <c r="F7" s="17">
        <v>74</v>
      </c>
      <c r="G7" s="26">
        <v>2.9427027027027037</v>
      </c>
      <c r="H7" s="6"/>
    </row>
    <row r="8" spans="1:9" ht="30" customHeight="1">
      <c r="A8" s="7"/>
      <c r="B8" s="140" t="s">
        <v>58</v>
      </c>
      <c r="C8" s="23" t="s">
        <v>30</v>
      </c>
      <c r="D8" s="18">
        <v>89</v>
      </c>
      <c r="E8" s="27">
        <v>0.38932584269662934</v>
      </c>
      <c r="F8" s="18">
        <v>28</v>
      </c>
      <c r="G8" s="27">
        <v>2.9903571428571425</v>
      </c>
      <c r="H8" s="6"/>
    </row>
    <row r="9" spans="1:9" ht="30" customHeight="1">
      <c r="A9" s="7"/>
      <c r="B9" s="140"/>
      <c r="C9" s="23" t="s">
        <v>31</v>
      </c>
      <c r="D9" s="18">
        <v>63</v>
      </c>
      <c r="E9" s="27">
        <v>0.49459016393442634</v>
      </c>
      <c r="F9" s="18">
        <v>36</v>
      </c>
      <c r="G9" s="27">
        <v>3.0986111111111114</v>
      </c>
      <c r="H9" s="6"/>
    </row>
    <row r="10" spans="1:9" ht="30" customHeight="1">
      <c r="A10" s="7"/>
      <c r="B10" s="140"/>
      <c r="C10" s="23" t="s">
        <v>32</v>
      </c>
      <c r="D10" s="18">
        <v>36</v>
      </c>
      <c r="E10" s="27">
        <v>0.65416666666666634</v>
      </c>
      <c r="F10" s="18">
        <v>9</v>
      </c>
      <c r="G10" s="27">
        <v>2.3866666666666667</v>
      </c>
      <c r="H10" s="6"/>
    </row>
    <row r="11" spans="1:9" ht="30" customHeight="1">
      <c r="A11" s="7"/>
      <c r="B11" s="140"/>
      <c r="C11" s="23" t="s">
        <v>33</v>
      </c>
      <c r="D11" s="18">
        <v>3</v>
      </c>
      <c r="E11" s="27">
        <v>1.1566666666666667</v>
      </c>
      <c r="F11" s="18">
        <v>1</v>
      </c>
      <c r="G11" s="27">
        <v>1</v>
      </c>
      <c r="H11" s="6"/>
    </row>
    <row r="12" spans="1:9" ht="30" customHeight="1">
      <c r="A12" s="7"/>
      <c r="B12" s="140" t="s">
        <v>59</v>
      </c>
      <c r="C12" s="23" t="s">
        <v>34</v>
      </c>
      <c r="D12" s="18">
        <v>15</v>
      </c>
      <c r="E12" s="27">
        <v>0.21333333333333332</v>
      </c>
      <c r="F12" s="18">
        <v>2</v>
      </c>
      <c r="G12" s="27">
        <v>2.2000000000000002</v>
      </c>
      <c r="H12" s="6"/>
    </row>
    <row r="13" spans="1:9" ht="30" customHeight="1">
      <c r="A13" s="7"/>
      <c r="B13" s="140"/>
      <c r="C13" s="23" t="s">
        <v>35</v>
      </c>
      <c r="D13" s="18">
        <v>7</v>
      </c>
      <c r="E13" s="27">
        <v>0.39142857142857146</v>
      </c>
      <c r="F13" s="18" t="s">
        <v>91</v>
      </c>
      <c r="G13" s="27" t="s">
        <v>91</v>
      </c>
      <c r="H13" s="6"/>
    </row>
    <row r="14" spans="1:9" ht="30" customHeight="1">
      <c r="A14" s="7"/>
      <c r="B14" s="140"/>
      <c r="C14" s="23" t="s">
        <v>36</v>
      </c>
      <c r="D14" s="18">
        <v>7</v>
      </c>
      <c r="E14" s="27">
        <v>0.2857142857142857</v>
      </c>
      <c r="F14" s="18">
        <v>2</v>
      </c>
      <c r="G14" s="27">
        <v>1.5</v>
      </c>
      <c r="H14" s="6"/>
    </row>
    <row r="15" spans="1:9" s="2" customFormat="1" ht="30" customHeight="1">
      <c r="A15" s="7"/>
      <c r="B15" s="140"/>
      <c r="C15" s="23" t="s">
        <v>37</v>
      </c>
      <c r="D15" s="19">
        <v>6</v>
      </c>
      <c r="E15" s="27">
        <v>0.22</v>
      </c>
      <c r="F15" s="19">
        <v>2</v>
      </c>
      <c r="G15" s="27">
        <v>2.0350000000000001</v>
      </c>
      <c r="H15" s="12"/>
    </row>
    <row r="16" spans="1:9" ht="30" customHeight="1">
      <c r="A16" s="7"/>
      <c r="B16" s="140"/>
      <c r="C16" s="23" t="s">
        <v>38</v>
      </c>
      <c r="D16" s="19">
        <v>6</v>
      </c>
      <c r="E16" s="27">
        <v>0.27500000000000002</v>
      </c>
      <c r="F16" s="19">
        <v>4</v>
      </c>
      <c r="G16" s="27">
        <v>8.9249999999999989</v>
      </c>
      <c r="H16" s="6"/>
    </row>
    <row r="17" spans="1:8" ht="30" customHeight="1">
      <c r="A17" s="7"/>
      <c r="B17" s="140"/>
      <c r="C17" s="23" t="s">
        <v>39</v>
      </c>
      <c r="D17" s="19">
        <v>10</v>
      </c>
      <c r="E17" s="27">
        <v>0.32499999999999996</v>
      </c>
      <c r="F17" s="19">
        <v>4</v>
      </c>
      <c r="G17" s="27">
        <v>1.7950000000000002</v>
      </c>
      <c r="H17" s="6"/>
    </row>
    <row r="18" spans="1:8" ht="30" customHeight="1">
      <c r="A18" s="7"/>
      <c r="B18" s="140"/>
      <c r="C18" s="23" t="s">
        <v>40</v>
      </c>
      <c r="D18" s="19">
        <v>13</v>
      </c>
      <c r="E18" s="27">
        <v>0.26</v>
      </c>
      <c r="F18" s="19">
        <v>3</v>
      </c>
      <c r="G18" s="27">
        <v>3.063333333333333</v>
      </c>
      <c r="H18" s="6"/>
    </row>
    <row r="19" spans="1:8" ht="30" customHeight="1">
      <c r="A19" s="7"/>
      <c r="B19" s="140"/>
      <c r="C19" s="23" t="s">
        <v>41</v>
      </c>
      <c r="D19" s="19">
        <v>6</v>
      </c>
      <c r="E19" s="27">
        <v>0.36499999999999999</v>
      </c>
      <c r="F19" s="19">
        <v>5</v>
      </c>
      <c r="G19" s="27">
        <v>4.3660000000000005</v>
      </c>
      <c r="H19" s="6"/>
    </row>
    <row r="20" spans="1:8" ht="30" customHeight="1">
      <c r="A20" s="7"/>
      <c r="B20" s="140"/>
      <c r="C20" s="23" t="s">
        <v>42</v>
      </c>
      <c r="D20" s="19">
        <v>16</v>
      </c>
      <c r="E20" s="27">
        <v>0.63687499999999997</v>
      </c>
      <c r="F20" s="19">
        <v>12</v>
      </c>
      <c r="G20" s="27">
        <v>2.4908333333333337</v>
      </c>
      <c r="H20" s="6"/>
    </row>
    <row r="21" spans="1:8" ht="30" customHeight="1">
      <c r="A21" s="7"/>
      <c r="B21" s="140"/>
      <c r="C21" s="23" t="s">
        <v>43</v>
      </c>
      <c r="D21" s="19">
        <v>6</v>
      </c>
      <c r="E21" s="27">
        <v>0.20333333333333334</v>
      </c>
      <c r="F21" s="19">
        <v>1</v>
      </c>
      <c r="G21" s="27">
        <v>6.18</v>
      </c>
      <c r="H21" s="6"/>
    </row>
    <row r="22" spans="1:8" ht="30" customHeight="1">
      <c r="A22" s="7"/>
      <c r="B22" s="140"/>
      <c r="C22" s="23" t="s">
        <v>44</v>
      </c>
      <c r="D22" s="19">
        <v>13</v>
      </c>
      <c r="E22" s="27">
        <v>0.60153846153846158</v>
      </c>
      <c r="F22" s="19">
        <v>5</v>
      </c>
      <c r="G22" s="27">
        <v>1.504</v>
      </c>
      <c r="H22" s="6"/>
    </row>
    <row r="23" spans="1:8" ht="30" customHeight="1">
      <c r="A23" s="7"/>
      <c r="B23" s="140"/>
      <c r="C23" s="23" t="s">
        <v>45</v>
      </c>
      <c r="D23" s="19">
        <v>7</v>
      </c>
      <c r="E23" s="27">
        <v>0.46428571428571436</v>
      </c>
      <c r="F23" s="19">
        <v>11</v>
      </c>
      <c r="G23" s="27">
        <v>2.6036363636363635</v>
      </c>
      <c r="H23" s="6"/>
    </row>
    <row r="24" spans="1:8" ht="30" customHeight="1">
      <c r="A24" s="7"/>
      <c r="B24" s="140"/>
      <c r="C24" s="23" t="s">
        <v>46</v>
      </c>
      <c r="D24" s="19">
        <v>18</v>
      </c>
      <c r="E24" s="27">
        <v>0.56555555555555548</v>
      </c>
      <c r="F24" s="19">
        <v>5</v>
      </c>
      <c r="G24" s="27">
        <v>4.4000000000000004</v>
      </c>
      <c r="H24" s="6"/>
    </row>
    <row r="25" spans="1:8" ht="30" customHeight="1">
      <c r="A25" s="7"/>
      <c r="B25" s="140"/>
      <c r="C25" s="23" t="s">
        <v>47</v>
      </c>
      <c r="D25" s="19">
        <v>11</v>
      </c>
      <c r="E25" s="27">
        <v>0.8136363636363636</v>
      </c>
      <c r="F25" s="19" t="s">
        <v>91</v>
      </c>
      <c r="G25" s="27" t="s">
        <v>91</v>
      </c>
      <c r="H25" s="6"/>
    </row>
    <row r="26" spans="1:8" ht="30" customHeight="1">
      <c r="A26" s="7"/>
      <c r="B26" s="140"/>
      <c r="C26" s="23" t="s">
        <v>48</v>
      </c>
      <c r="D26" s="19">
        <v>4</v>
      </c>
      <c r="E26" s="27">
        <v>0.1925</v>
      </c>
      <c r="F26" s="19">
        <v>1</v>
      </c>
      <c r="G26" s="27">
        <v>3.5</v>
      </c>
      <c r="H26" s="6"/>
    </row>
    <row r="27" spans="1:8" ht="30" customHeight="1">
      <c r="A27" s="7"/>
      <c r="B27" s="140"/>
      <c r="C27" s="23" t="s">
        <v>49</v>
      </c>
      <c r="D27" s="19">
        <v>2</v>
      </c>
      <c r="E27" s="27">
        <v>0.2</v>
      </c>
      <c r="F27" s="19">
        <v>2</v>
      </c>
      <c r="G27" s="27">
        <v>1.94</v>
      </c>
      <c r="H27" s="6"/>
    </row>
    <row r="28" spans="1:8" ht="30" customHeight="1">
      <c r="A28" s="7"/>
      <c r="B28" s="140"/>
      <c r="C28" s="23" t="s">
        <v>50</v>
      </c>
      <c r="D28" s="19">
        <v>8</v>
      </c>
      <c r="E28" s="27">
        <v>0.27625000000000005</v>
      </c>
      <c r="F28" s="19">
        <v>4</v>
      </c>
      <c r="G28" s="27">
        <v>2.0124999999999997</v>
      </c>
      <c r="H28" s="6"/>
    </row>
    <row r="29" spans="1:8" ht="30" customHeight="1">
      <c r="A29" s="7"/>
      <c r="B29" s="140"/>
      <c r="C29" s="23" t="s">
        <v>51</v>
      </c>
      <c r="D29" s="19">
        <v>9</v>
      </c>
      <c r="E29" s="27">
        <v>0.56555555555555548</v>
      </c>
      <c r="F29" s="19">
        <v>3</v>
      </c>
      <c r="G29" s="27">
        <v>1.5433333333333332</v>
      </c>
      <c r="H29" s="6"/>
    </row>
    <row r="30" spans="1:8" ht="30" customHeight="1">
      <c r="A30" s="7"/>
      <c r="B30" s="140"/>
      <c r="C30" s="23" t="s">
        <v>52</v>
      </c>
      <c r="D30" s="19">
        <v>9</v>
      </c>
      <c r="E30" s="27">
        <v>0.68444444444444441</v>
      </c>
      <c r="F30" s="19">
        <v>1</v>
      </c>
      <c r="G30" s="27">
        <v>1</v>
      </c>
      <c r="H30" s="6"/>
    </row>
    <row r="31" spans="1:8" ht="30" customHeight="1">
      <c r="A31" s="7"/>
      <c r="B31" s="140"/>
      <c r="C31" s="23" t="s">
        <v>53</v>
      </c>
      <c r="D31" s="19">
        <v>3</v>
      </c>
      <c r="E31" s="27">
        <v>1.1566666666666667</v>
      </c>
      <c r="F31" s="19">
        <v>1</v>
      </c>
      <c r="G31" s="27">
        <v>1</v>
      </c>
      <c r="H31" s="6"/>
    </row>
    <row r="32" spans="1:8" ht="30" customHeight="1">
      <c r="A32" s="7"/>
      <c r="B32" s="140"/>
      <c r="C32" s="23" t="s">
        <v>54</v>
      </c>
      <c r="D32" s="19">
        <v>6</v>
      </c>
      <c r="E32" s="27">
        <v>0.62999999999999989</v>
      </c>
      <c r="F32" s="19">
        <v>4</v>
      </c>
      <c r="G32" s="27">
        <v>2.625</v>
      </c>
      <c r="H32" s="6"/>
    </row>
    <row r="33" spans="1:8" ht="30" customHeight="1">
      <c r="A33" s="7"/>
      <c r="B33" s="140"/>
      <c r="C33" s="23" t="s">
        <v>55</v>
      </c>
      <c r="D33" s="19">
        <v>4</v>
      </c>
      <c r="E33" s="27">
        <v>0.87250000000000005</v>
      </c>
      <c r="F33" s="19">
        <v>1</v>
      </c>
      <c r="G33" s="27">
        <v>2.6</v>
      </c>
      <c r="H33" s="6"/>
    </row>
    <row r="34" spans="1:8" ht="30" customHeight="1">
      <c r="A34" s="7"/>
      <c r="B34" s="140"/>
      <c r="C34" s="25" t="s">
        <v>56</v>
      </c>
      <c r="D34" s="19">
        <v>2</v>
      </c>
      <c r="E34" s="27">
        <v>2.0750000000000002</v>
      </c>
      <c r="F34" s="19">
        <v>1</v>
      </c>
      <c r="G34" s="27">
        <v>3</v>
      </c>
      <c r="H34" s="6"/>
    </row>
    <row r="35" spans="1:8" ht="30" customHeight="1">
      <c r="A35" s="7"/>
      <c r="B35" s="140"/>
      <c r="C35" s="23" t="s">
        <v>57</v>
      </c>
      <c r="D35" s="19">
        <v>3</v>
      </c>
      <c r="E35" s="27">
        <v>0.98</v>
      </c>
      <c r="F35" s="19" t="s">
        <v>91</v>
      </c>
      <c r="G35" s="27" t="s">
        <v>91</v>
      </c>
      <c r="H35" s="6"/>
    </row>
    <row r="36" spans="1:8" ht="14.25">
      <c r="A36" s="7"/>
      <c r="B36" s="13" t="s">
        <v>172</v>
      </c>
      <c r="C36" s="16"/>
      <c r="D36" s="16"/>
      <c r="E36" s="16"/>
      <c r="F36" s="7"/>
      <c r="G36" s="7"/>
      <c r="H36" s="6"/>
    </row>
    <row r="37" spans="1:8" ht="11.45" customHeight="1">
      <c r="A37" s="7"/>
      <c r="B37" s="13" t="s">
        <v>89</v>
      </c>
      <c r="C37" s="16"/>
      <c r="D37" s="16"/>
      <c r="E37" s="16"/>
      <c r="F37" s="7"/>
      <c r="G37" s="7"/>
      <c r="H37" s="6"/>
    </row>
  </sheetData>
  <mergeCells count="7">
    <mergeCell ref="F5:G5"/>
    <mergeCell ref="B3:H3"/>
    <mergeCell ref="B8:B11"/>
    <mergeCell ref="B12:B35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H38"/>
  <sheetViews>
    <sheetView showGridLines="0" zoomScale="106" zoomScaleNormal="106" zoomScalePageLayoutView="106" workbookViewId="0">
      <pane ySplit="1" topLeftCell="A32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26.85546875" style="1" customWidth="1"/>
    <col min="5" max="5" width="27.140625" style="1" customWidth="1"/>
    <col min="6" max="6" width="26.85546875" style="1" customWidth="1"/>
    <col min="7" max="16384" width="11.42578125" style="1"/>
  </cols>
  <sheetData>
    <row r="1" spans="1:8" ht="78" customHeight="1"/>
    <row r="2" spans="1:8" ht="11.45" customHeight="1"/>
    <row r="3" spans="1:8" ht="38.1" customHeight="1">
      <c r="B3" s="137" t="s">
        <v>159</v>
      </c>
      <c r="C3" s="137"/>
      <c r="D3" s="137"/>
      <c r="E3" s="137"/>
      <c r="F3" s="137"/>
      <c r="G3" s="3"/>
      <c r="H3" s="3"/>
    </row>
    <row r="4" spans="1:8" ht="21.95" customHeight="1">
      <c r="A4"/>
      <c r="B4" s="7"/>
      <c r="C4" s="7"/>
      <c r="D4" s="7"/>
      <c r="E4" s="7"/>
      <c r="F4" s="7"/>
    </row>
    <row r="5" spans="1:8" ht="77.099999999999994" customHeight="1">
      <c r="A5"/>
      <c r="B5" s="138" t="s">
        <v>1</v>
      </c>
      <c r="C5" s="139" t="s">
        <v>2</v>
      </c>
      <c r="D5" s="94" t="s">
        <v>96</v>
      </c>
      <c r="E5" s="94" t="s">
        <v>94</v>
      </c>
      <c r="F5" s="94" t="s">
        <v>97</v>
      </c>
    </row>
    <row r="6" spans="1:8" ht="18.75" customHeight="1">
      <c r="A6"/>
      <c r="B6" s="138"/>
      <c r="C6" s="139"/>
      <c r="D6" s="95" t="s">
        <v>4</v>
      </c>
      <c r="E6" s="95" t="s">
        <v>4</v>
      </c>
      <c r="F6" s="95" t="s">
        <v>63</v>
      </c>
    </row>
    <row r="7" spans="1:8" ht="30" customHeight="1">
      <c r="A7"/>
      <c r="B7" s="90">
        <v>2017</v>
      </c>
      <c r="C7" s="21" t="s">
        <v>6</v>
      </c>
      <c r="D7" s="22">
        <v>3788.7399999999971</v>
      </c>
      <c r="E7" s="17">
        <v>191</v>
      </c>
      <c r="F7" s="26">
        <v>19.836335078534017</v>
      </c>
    </row>
    <row r="8" spans="1:8" ht="30" customHeight="1">
      <c r="A8"/>
      <c r="B8" s="140" t="s">
        <v>58</v>
      </c>
      <c r="C8" s="23" t="s">
        <v>30</v>
      </c>
      <c r="D8" s="24">
        <v>1700.69</v>
      </c>
      <c r="E8" s="18">
        <v>91</v>
      </c>
      <c r="F8" s="27">
        <v>18.688901098901098</v>
      </c>
    </row>
    <row r="9" spans="1:8" ht="30" customHeight="1">
      <c r="A9"/>
      <c r="B9" s="140"/>
      <c r="C9" s="23" t="s">
        <v>31</v>
      </c>
      <c r="D9" s="24">
        <v>1240.95</v>
      </c>
      <c r="E9" s="18">
        <v>61</v>
      </c>
      <c r="F9" s="27">
        <v>20.343442622950821</v>
      </c>
    </row>
    <row r="10" spans="1:8" ht="30" customHeight="1">
      <c r="A10"/>
      <c r="B10" s="140"/>
      <c r="C10" s="23" t="s">
        <v>32</v>
      </c>
      <c r="D10" s="24">
        <v>792.09999999999991</v>
      </c>
      <c r="E10" s="18">
        <v>37</v>
      </c>
      <c r="F10" s="27">
        <v>21.408108108108106</v>
      </c>
    </row>
    <row r="11" spans="1:8" ht="30" customHeight="1">
      <c r="A11"/>
      <c r="B11" s="140"/>
      <c r="C11" s="23" t="s">
        <v>33</v>
      </c>
      <c r="D11" s="24">
        <v>55</v>
      </c>
      <c r="E11" s="18">
        <v>2</v>
      </c>
      <c r="F11" s="27">
        <v>27.5</v>
      </c>
    </row>
    <row r="12" spans="1:8" ht="30" customHeight="1">
      <c r="A12"/>
      <c r="B12" s="140" t="s">
        <v>59</v>
      </c>
      <c r="C12" s="23" t="s">
        <v>34</v>
      </c>
      <c r="D12" s="24">
        <v>220.67000000000002</v>
      </c>
      <c r="E12" s="18">
        <v>15</v>
      </c>
      <c r="F12" s="27">
        <v>14.711333333333334</v>
      </c>
    </row>
    <row r="13" spans="1:8" ht="30" customHeight="1">
      <c r="A13"/>
      <c r="B13" s="140"/>
      <c r="C13" s="23" t="s">
        <v>35</v>
      </c>
      <c r="D13" s="24">
        <v>112.43</v>
      </c>
      <c r="E13" s="18">
        <v>7</v>
      </c>
      <c r="F13" s="27">
        <v>16.061428571428571</v>
      </c>
    </row>
    <row r="14" spans="1:8" ht="30" customHeight="1">
      <c r="A14"/>
      <c r="B14" s="140"/>
      <c r="C14" s="23" t="s">
        <v>36</v>
      </c>
      <c r="D14" s="24">
        <v>117.67999999999998</v>
      </c>
      <c r="E14" s="18">
        <v>7</v>
      </c>
      <c r="F14" s="27">
        <v>16.811428571428568</v>
      </c>
    </row>
    <row r="15" spans="1:8" s="2" customFormat="1" ht="30" customHeight="1">
      <c r="A15"/>
      <c r="B15" s="140"/>
      <c r="C15" s="23" t="s">
        <v>37</v>
      </c>
      <c r="D15" s="24">
        <v>119.64000000000001</v>
      </c>
      <c r="E15" s="18">
        <v>6</v>
      </c>
      <c r="F15" s="27">
        <v>19.940000000000001</v>
      </c>
    </row>
    <row r="16" spans="1:8" ht="30" customHeight="1">
      <c r="A16"/>
      <c r="B16" s="140"/>
      <c r="C16" s="23" t="s">
        <v>38</v>
      </c>
      <c r="D16" s="24">
        <v>121.75999999999999</v>
      </c>
      <c r="E16" s="18">
        <v>6</v>
      </c>
      <c r="F16" s="27">
        <v>20.293333333333333</v>
      </c>
    </row>
    <row r="17" spans="1:6" ht="30" customHeight="1">
      <c r="A17"/>
      <c r="B17" s="140"/>
      <c r="C17" s="23" t="s">
        <v>39</v>
      </c>
      <c r="D17" s="24">
        <v>228.21</v>
      </c>
      <c r="E17" s="18">
        <v>10</v>
      </c>
      <c r="F17" s="27">
        <v>22.821000000000002</v>
      </c>
    </row>
    <row r="18" spans="1:6" ht="30" customHeight="1">
      <c r="A18"/>
      <c r="B18" s="140"/>
      <c r="C18" s="23" t="s">
        <v>40</v>
      </c>
      <c r="D18" s="24">
        <v>270</v>
      </c>
      <c r="E18" s="18">
        <v>13</v>
      </c>
      <c r="F18" s="27">
        <v>20.76923076923077</v>
      </c>
    </row>
    <row r="19" spans="1:6" ht="30" customHeight="1">
      <c r="A19"/>
      <c r="B19" s="140"/>
      <c r="C19" s="23" t="s">
        <v>41</v>
      </c>
      <c r="D19" s="24">
        <v>137.45999999999998</v>
      </c>
      <c r="E19" s="18">
        <v>6</v>
      </c>
      <c r="F19" s="27">
        <v>22.909999999999997</v>
      </c>
    </row>
    <row r="20" spans="1:6" ht="30" customHeight="1">
      <c r="A20"/>
      <c r="B20" s="140"/>
      <c r="C20" s="23" t="s">
        <v>42</v>
      </c>
      <c r="D20" s="24">
        <v>281.73999999999995</v>
      </c>
      <c r="E20" s="18">
        <v>14</v>
      </c>
      <c r="F20" s="27">
        <v>20.124285714285712</v>
      </c>
    </row>
    <row r="21" spans="1:6" ht="30" customHeight="1">
      <c r="A21"/>
      <c r="B21" s="140"/>
      <c r="C21" s="23" t="s">
        <v>43</v>
      </c>
      <c r="D21" s="24">
        <v>113.45999999999998</v>
      </c>
      <c r="E21" s="18">
        <v>6</v>
      </c>
      <c r="F21" s="27">
        <v>18.909999999999997</v>
      </c>
    </row>
    <row r="22" spans="1:6" ht="30" customHeight="1">
      <c r="A22"/>
      <c r="B22" s="140"/>
      <c r="C22" s="23" t="s">
        <v>44</v>
      </c>
      <c r="D22" s="24">
        <v>269.10999999999996</v>
      </c>
      <c r="E22" s="18">
        <v>15</v>
      </c>
      <c r="F22" s="27">
        <v>17.940666666666665</v>
      </c>
    </row>
    <row r="23" spans="1:6" ht="30" customHeight="1">
      <c r="A23"/>
      <c r="B23" s="140"/>
      <c r="C23" s="23" t="s">
        <v>45</v>
      </c>
      <c r="D23" s="24">
        <v>134.26</v>
      </c>
      <c r="E23" s="18">
        <v>6</v>
      </c>
      <c r="F23" s="27">
        <v>22.376666666666665</v>
      </c>
    </row>
    <row r="24" spans="1:6" ht="30" customHeight="1">
      <c r="A24"/>
      <c r="B24" s="140"/>
      <c r="C24" s="23" t="s">
        <v>46</v>
      </c>
      <c r="D24" s="24">
        <v>369.49</v>
      </c>
      <c r="E24" s="18">
        <v>19</v>
      </c>
      <c r="F24" s="27">
        <v>19.446842105263158</v>
      </c>
    </row>
    <row r="25" spans="1:6" ht="30" customHeight="1">
      <c r="A25"/>
      <c r="B25" s="140"/>
      <c r="C25" s="23" t="s">
        <v>47</v>
      </c>
      <c r="D25" s="24">
        <v>211.97000000000003</v>
      </c>
      <c r="E25" s="18">
        <v>11</v>
      </c>
      <c r="F25" s="27">
        <v>19.270000000000003</v>
      </c>
    </row>
    <row r="26" spans="1:6" ht="30" customHeight="1">
      <c r="A26"/>
      <c r="B26" s="140"/>
      <c r="C26" s="23" t="s">
        <v>48</v>
      </c>
      <c r="D26" s="24">
        <v>115</v>
      </c>
      <c r="E26" s="18">
        <v>4</v>
      </c>
      <c r="F26" s="27">
        <v>28.75</v>
      </c>
    </row>
    <row r="27" spans="1:6" ht="30" customHeight="1">
      <c r="A27"/>
      <c r="B27" s="140"/>
      <c r="C27" s="23" t="s">
        <v>49</v>
      </c>
      <c r="D27" s="24">
        <v>56.7</v>
      </c>
      <c r="E27" s="18">
        <v>2</v>
      </c>
      <c r="F27" s="27">
        <v>28.35</v>
      </c>
    </row>
    <row r="28" spans="1:6" ht="30" customHeight="1">
      <c r="A28"/>
      <c r="B28" s="140"/>
      <c r="C28" s="23" t="s">
        <v>50</v>
      </c>
      <c r="D28" s="24">
        <v>181.06</v>
      </c>
      <c r="E28" s="18">
        <v>8</v>
      </c>
      <c r="F28" s="27">
        <v>22.6325</v>
      </c>
    </row>
    <row r="29" spans="1:6" ht="30" customHeight="1">
      <c r="A29"/>
      <c r="B29" s="140"/>
      <c r="C29" s="23" t="s">
        <v>51</v>
      </c>
      <c r="D29" s="24">
        <v>185.67000000000002</v>
      </c>
      <c r="E29" s="18">
        <v>9</v>
      </c>
      <c r="F29" s="27">
        <v>20.630000000000003</v>
      </c>
    </row>
    <row r="30" spans="1:6" ht="30" customHeight="1">
      <c r="A30"/>
      <c r="B30" s="140"/>
      <c r="C30" s="23" t="s">
        <v>52</v>
      </c>
      <c r="D30" s="24">
        <v>198.58000000000004</v>
      </c>
      <c r="E30" s="18">
        <v>9</v>
      </c>
      <c r="F30" s="27">
        <v>22.064444444444447</v>
      </c>
    </row>
    <row r="31" spans="1:6" ht="30" customHeight="1">
      <c r="A31"/>
      <c r="B31" s="140"/>
      <c r="C31" s="23" t="s">
        <v>53</v>
      </c>
      <c r="D31" s="24">
        <v>55</v>
      </c>
      <c r="E31" s="18">
        <v>2</v>
      </c>
      <c r="F31" s="27">
        <v>27.5</v>
      </c>
    </row>
    <row r="32" spans="1:6" ht="30" customHeight="1">
      <c r="A32"/>
      <c r="B32" s="140"/>
      <c r="C32" s="23" t="s">
        <v>54</v>
      </c>
      <c r="D32" s="24">
        <v>113</v>
      </c>
      <c r="E32" s="18">
        <v>7</v>
      </c>
      <c r="F32" s="27">
        <v>16.142857142857142</v>
      </c>
    </row>
    <row r="33" spans="1:7" ht="30" customHeight="1">
      <c r="A33"/>
      <c r="B33" s="140"/>
      <c r="C33" s="23" t="s">
        <v>55</v>
      </c>
      <c r="D33" s="24">
        <v>96.85</v>
      </c>
      <c r="E33" s="18">
        <v>4</v>
      </c>
      <c r="F33" s="27">
        <v>24.212499999999999</v>
      </c>
    </row>
    <row r="34" spans="1:7" ht="30" customHeight="1">
      <c r="A34"/>
      <c r="B34" s="140"/>
      <c r="C34" s="25" t="s">
        <v>56</v>
      </c>
      <c r="D34" s="24">
        <v>31</v>
      </c>
      <c r="E34" s="18">
        <v>2</v>
      </c>
      <c r="F34" s="27">
        <v>15.5</v>
      </c>
    </row>
    <row r="35" spans="1:7" ht="30" customHeight="1">
      <c r="A35"/>
      <c r="B35" s="140"/>
      <c r="C35" s="23" t="s">
        <v>57</v>
      </c>
      <c r="D35" s="24">
        <v>48</v>
      </c>
      <c r="E35" s="18">
        <v>3</v>
      </c>
      <c r="F35" s="27">
        <v>16</v>
      </c>
    </row>
    <row r="36" spans="1:7" ht="12.75">
      <c r="A36"/>
      <c r="B36" s="13" t="s">
        <v>172</v>
      </c>
      <c r="C36" s="16"/>
      <c r="D36" s="16"/>
      <c r="E36" s="16"/>
      <c r="F36" s="16"/>
      <c r="G36" s="10"/>
    </row>
    <row r="37" spans="1:7" ht="12.75">
      <c r="A37"/>
      <c r="B37" s="61" t="s">
        <v>160</v>
      </c>
      <c r="C37" s="62"/>
      <c r="D37" s="62"/>
      <c r="E37" s="62"/>
      <c r="F37" s="62"/>
    </row>
    <row r="38" spans="1:7">
      <c r="B38" s="10"/>
      <c r="C38" s="10"/>
      <c r="D38" s="10"/>
      <c r="E38" s="10"/>
      <c r="F38" s="10"/>
      <c r="G38" s="10"/>
    </row>
  </sheetData>
  <mergeCells count="5">
    <mergeCell ref="B3:F3"/>
    <mergeCell ref="B12:B35"/>
    <mergeCell ref="B5:B6"/>
    <mergeCell ref="C5:C6"/>
    <mergeCell ref="B8:B11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H36"/>
  <sheetViews>
    <sheetView showGridLines="0" zoomScale="106" zoomScaleNormal="106" zoomScalePageLayoutView="106" workbookViewId="0">
      <pane ySplit="1" topLeftCell="A26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6" width="25.7109375" style="1" customWidth="1"/>
    <col min="7" max="16384" width="11.42578125" style="1"/>
  </cols>
  <sheetData>
    <row r="1" spans="1:8" ht="78" customHeight="1"/>
    <row r="2" spans="1:8" ht="11.45" customHeight="1"/>
    <row r="3" spans="1:8" ht="38.1" customHeight="1">
      <c r="B3" s="137" t="s">
        <v>110</v>
      </c>
      <c r="C3" s="137"/>
      <c r="D3" s="137"/>
      <c r="E3" s="137"/>
      <c r="F3" s="137"/>
      <c r="G3" s="3"/>
      <c r="H3" s="3"/>
    </row>
    <row r="4" spans="1:8" ht="21.95" customHeight="1">
      <c r="A4"/>
      <c r="B4" s="7"/>
      <c r="C4" s="7"/>
      <c r="D4" s="7"/>
      <c r="E4" s="7"/>
      <c r="F4" s="7"/>
    </row>
    <row r="5" spans="1:8" ht="77.099999999999994" customHeight="1">
      <c r="A5"/>
      <c r="B5" s="142" t="s">
        <v>1</v>
      </c>
      <c r="C5" s="143" t="s">
        <v>2</v>
      </c>
      <c r="D5" s="14" t="s">
        <v>95</v>
      </c>
      <c r="E5" s="14" t="s">
        <v>98</v>
      </c>
      <c r="F5" s="14" t="s">
        <v>99</v>
      </c>
    </row>
    <row r="6" spans="1:8" ht="18.75" customHeight="1">
      <c r="A6"/>
      <c r="B6" s="142"/>
      <c r="C6" s="143"/>
      <c r="D6" s="15" t="s">
        <v>4</v>
      </c>
      <c r="E6" s="15" t="s">
        <v>4</v>
      </c>
      <c r="F6" s="15" t="s">
        <v>5</v>
      </c>
    </row>
    <row r="7" spans="1:8" ht="30" customHeight="1">
      <c r="A7"/>
      <c r="B7" s="9">
        <v>2017</v>
      </c>
      <c r="C7" s="67" t="s">
        <v>6</v>
      </c>
      <c r="D7" s="70">
        <v>112728362.37000003</v>
      </c>
      <c r="E7" s="70">
        <v>57602741.128333323</v>
      </c>
      <c r="F7" s="71">
        <v>0.51098711910023198</v>
      </c>
    </row>
    <row r="8" spans="1:8" ht="30" customHeight="1">
      <c r="A8"/>
      <c r="B8" s="141" t="s">
        <v>58</v>
      </c>
      <c r="C8" s="23" t="s">
        <v>30</v>
      </c>
      <c r="D8" s="68">
        <v>45334696.789999999</v>
      </c>
      <c r="E8" s="68">
        <v>30672430.541666668</v>
      </c>
      <c r="F8" s="69">
        <v>0.67657738362623043</v>
      </c>
    </row>
    <row r="9" spans="1:8" ht="30" customHeight="1">
      <c r="A9"/>
      <c r="B9" s="141"/>
      <c r="C9" s="23" t="s">
        <v>31</v>
      </c>
      <c r="D9" s="24">
        <v>61593406.240000039</v>
      </c>
      <c r="E9" s="24">
        <v>24621918.707500003</v>
      </c>
      <c r="F9" s="28">
        <v>0.39974926230837382</v>
      </c>
    </row>
    <row r="10" spans="1:8" ht="30" customHeight="1">
      <c r="A10"/>
      <c r="B10" s="141"/>
      <c r="C10" s="23" t="s">
        <v>32</v>
      </c>
      <c r="D10" s="24">
        <v>5543558.3400000008</v>
      </c>
      <c r="E10" s="24">
        <v>2253342.9624999999</v>
      </c>
      <c r="F10" s="28">
        <v>0.40647952529710357</v>
      </c>
    </row>
    <row r="11" spans="1:8" ht="30" customHeight="1">
      <c r="A11"/>
      <c r="B11" s="141"/>
      <c r="C11" s="23" t="s">
        <v>33</v>
      </c>
      <c r="D11" s="24">
        <v>256701</v>
      </c>
      <c r="E11" s="24">
        <v>55048.916666666664</v>
      </c>
      <c r="F11" s="28">
        <v>0.21444761285178734</v>
      </c>
    </row>
    <row r="12" spans="1:8" ht="30" customHeight="1">
      <c r="A12"/>
      <c r="B12" s="141" t="s">
        <v>59</v>
      </c>
      <c r="C12" s="23" t="s">
        <v>34</v>
      </c>
      <c r="D12" s="24">
        <v>4719964.83</v>
      </c>
      <c r="E12" s="24">
        <v>3123038.2750000004</v>
      </c>
      <c r="F12" s="28">
        <v>0.66166558173273515</v>
      </c>
    </row>
    <row r="13" spans="1:8" ht="30" customHeight="1">
      <c r="A13"/>
      <c r="B13" s="141"/>
      <c r="C13" s="23" t="s">
        <v>35</v>
      </c>
      <c r="D13" s="24">
        <v>672683.25</v>
      </c>
      <c r="E13" s="24">
        <v>137512.60916666666</v>
      </c>
      <c r="F13" s="28">
        <v>0.20442401258938239</v>
      </c>
    </row>
    <row r="14" spans="1:8" ht="30" customHeight="1">
      <c r="A14"/>
      <c r="B14" s="141"/>
      <c r="C14" s="23" t="s">
        <v>36</v>
      </c>
      <c r="D14" s="24">
        <v>1081851.8</v>
      </c>
      <c r="E14" s="24">
        <v>391023.27333333337</v>
      </c>
      <c r="F14" s="28">
        <v>0.36143885265369374</v>
      </c>
    </row>
    <row r="15" spans="1:8" s="2" customFormat="1" ht="30" customHeight="1">
      <c r="A15"/>
      <c r="B15" s="141"/>
      <c r="C15" s="23" t="s">
        <v>37</v>
      </c>
      <c r="D15" s="24">
        <v>915572</v>
      </c>
      <c r="E15" s="24">
        <v>211424.75</v>
      </c>
      <c r="F15" s="28">
        <v>0.23092094341023972</v>
      </c>
    </row>
    <row r="16" spans="1:8" ht="30" customHeight="1">
      <c r="A16"/>
      <c r="B16" s="141"/>
      <c r="C16" s="23" t="s">
        <v>38</v>
      </c>
      <c r="D16" s="24">
        <v>1963727.6300000004</v>
      </c>
      <c r="E16" s="24">
        <v>1051555.6500000001</v>
      </c>
      <c r="F16" s="28">
        <v>0.53548956277607596</v>
      </c>
    </row>
    <row r="17" spans="1:6" ht="30" customHeight="1">
      <c r="A17"/>
      <c r="B17" s="141"/>
      <c r="C17" s="23" t="s">
        <v>39</v>
      </c>
      <c r="D17" s="24">
        <v>2414750.6500000004</v>
      </c>
      <c r="E17" s="24">
        <v>2471453.4866666663</v>
      </c>
      <c r="F17" s="28">
        <v>1.0234818599869373</v>
      </c>
    </row>
    <row r="18" spans="1:6" ht="30" customHeight="1">
      <c r="A18"/>
      <c r="B18" s="141"/>
      <c r="C18" s="23" t="s">
        <v>40</v>
      </c>
      <c r="D18" s="24">
        <v>6621439.2999999998</v>
      </c>
      <c r="E18" s="24">
        <v>3146538.1300000004</v>
      </c>
      <c r="F18" s="28">
        <v>0.47520455711192588</v>
      </c>
    </row>
    <row r="19" spans="1:6" ht="30" customHeight="1">
      <c r="A19"/>
      <c r="B19" s="141"/>
      <c r="C19" s="23" t="s">
        <v>41</v>
      </c>
      <c r="D19" s="24">
        <v>832750.40000000014</v>
      </c>
      <c r="E19" s="24">
        <v>502434.75</v>
      </c>
      <c r="F19" s="28">
        <v>0.60334375102071391</v>
      </c>
    </row>
    <row r="20" spans="1:6" ht="30" customHeight="1">
      <c r="A20"/>
      <c r="B20" s="141"/>
      <c r="C20" s="23" t="s">
        <v>42</v>
      </c>
      <c r="D20" s="24">
        <v>42354736.30999998</v>
      </c>
      <c r="E20" s="24">
        <v>16193112.291666664</v>
      </c>
      <c r="F20" s="28">
        <v>0.38232116883332973</v>
      </c>
    </row>
    <row r="21" spans="1:6" ht="30" customHeight="1">
      <c r="A21"/>
      <c r="B21" s="141"/>
      <c r="C21" s="23" t="s">
        <v>43</v>
      </c>
      <c r="D21" s="24">
        <v>2917224.32</v>
      </c>
      <c r="E21" s="24">
        <v>1816544.25</v>
      </c>
      <c r="F21" s="28">
        <v>0.62269611477803677</v>
      </c>
    </row>
    <row r="22" spans="1:6" ht="30" customHeight="1">
      <c r="A22"/>
      <c r="B22" s="141"/>
      <c r="C22" s="23" t="s">
        <v>44</v>
      </c>
      <c r="D22" s="24">
        <v>2315914.0400000005</v>
      </c>
      <c r="E22" s="24">
        <v>1398128.5</v>
      </c>
      <c r="F22" s="28">
        <v>0.60370483353518578</v>
      </c>
    </row>
    <row r="23" spans="1:6" ht="30" customHeight="1">
      <c r="A23"/>
      <c r="B23" s="141"/>
      <c r="C23" s="23" t="s">
        <v>45</v>
      </c>
      <c r="D23" s="24">
        <v>3306925.919999999</v>
      </c>
      <c r="E23" s="24">
        <v>939780.79166666663</v>
      </c>
      <c r="F23" s="28">
        <v>0.28418561963633793</v>
      </c>
    </row>
    <row r="24" spans="1:6" ht="30" customHeight="1">
      <c r="A24"/>
      <c r="B24" s="141"/>
      <c r="C24" s="23" t="s">
        <v>46</v>
      </c>
      <c r="D24" s="24">
        <v>6536095.3099999996</v>
      </c>
      <c r="E24" s="24">
        <v>2984338.3274999992</v>
      </c>
      <c r="F24" s="28">
        <v>0.45659345311780641</v>
      </c>
    </row>
    <row r="25" spans="1:6" ht="30" customHeight="1">
      <c r="A25"/>
      <c r="B25" s="141"/>
      <c r="C25" s="23" t="s">
        <v>47</v>
      </c>
      <c r="D25" s="24">
        <v>823828.64000000013</v>
      </c>
      <c r="E25" s="24">
        <v>365550.70916666673</v>
      </c>
      <c r="F25" s="28">
        <v>0.44372177831383314</v>
      </c>
    </row>
    <row r="26" spans="1:6" ht="30" customHeight="1">
      <c r="A26"/>
      <c r="B26" s="141"/>
      <c r="C26" s="23" t="s">
        <v>48</v>
      </c>
      <c r="D26" s="24">
        <v>1148975.3700000001</v>
      </c>
      <c r="E26" s="24">
        <v>391501.24</v>
      </c>
      <c r="F26" s="28">
        <v>0.34073945379699477</v>
      </c>
    </row>
    <row r="27" spans="1:6" ht="30" customHeight="1">
      <c r="A27"/>
      <c r="B27" s="141"/>
      <c r="C27" s="23" t="s">
        <v>49</v>
      </c>
      <c r="D27" s="24">
        <v>788109.71000000008</v>
      </c>
      <c r="E27" s="24">
        <v>531879.60000000009</v>
      </c>
      <c r="F27" s="28">
        <v>0.67488015088660691</v>
      </c>
    </row>
    <row r="28" spans="1:6" ht="30" customHeight="1">
      <c r="A28"/>
      <c r="B28" s="141"/>
      <c r="C28" s="23" t="s">
        <v>50</v>
      </c>
      <c r="D28" s="24">
        <v>22867435.190000001</v>
      </c>
      <c r="E28" s="24">
        <v>17152221.92583333</v>
      </c>
      <c r="F28" s="28">
        <v>0.75007195968064</v>
      </c>
    </row>
    <row r="29" spans="1:6" ht="30" customHeight="1">
      <c r="A29"/>
      <c r="B29" s="141"/>
      <c r="C29" s="23" t="s">
        <v>51</v>
      </c>
      <c r="D29" s="24">
        <v>3014309.8</v>
      </c>
      <c r="E29" s="24">
        <v>2169338.4883333337</v>
      </c>
      <c r="F29" s="28">
        <v>0.71968000380496189</v>
      </c>
    </row>
    <row r="30" spans="1:6" ht="30" customHeight="1">
      <c r="A30"/>
      <c r="B30" s="141"/>
      <c r="C30" s="23" t="s">
        <v>52</v>
      </c>
      <c r="D30" s="24">
        <v>649005.60000000009</v>
      </c>
      <c r="E30" s="24">
        <v>336560</v>
      </c>
      <c r="F30" s="28">
        <v>0.51857795988201016</v>
      </c>
    </row>
    <row r="31" spans="1:6" ht="30" customHeight="1">
      <c r="A31"/>
      <c r="B31" s="141"/>
      <c r="C31" s="23" t="s">
        <v>53</v>
      </c>
      <c r="D31" s="24">
        <v>256701</v>
      </c>
      <c r="E31" s="24">
        <v>55048.916666666664</v>
      </c>
      <c r="F31" s="28">
        <v>0.21444761285178734</v>
      </c>
    </row>
    <row r="32" spans="1:6" ht="30" customHeight="1">
      <c r="A32"/>
      <c r="B32" s="141"/>
      <c r="C32" s="23" t="s">
        <v>54</v>
      </c>
      <c r="D32" s="24">
        <v>1060790.1100000001</v>
      </c>
      <c r="E32" s="24">
        <v>310929.66333333333</v>
      </c>
      <c r="F32" s="28">
        <v>0.2931113897105746</v>
      </c>
    </row>
    <row r="33" spans="1:6" ht="30" customHeight="1">
      <c r="A33"/>
      <c r="B33" s="141"/>
      <c r="C33" s="23" t="s">
        <v>55</v>
      </c>
      <c r="D33" s="24">
        <v>1072848.9100000001</v>
      </c>
      <c r="E33" s="24">
        <v>316921.75</v>
      </c>
      <c r="F33" s="28">
        <v>0.29540203382412905</v>
      </c>
    </row>
    <row r="34" spans="1:6" ht="30" customHeight="1">
      <c r="A34"/>
      <c r="B34" s="141"/>
      <c r="C34" s="25" t="s">
        <v>56</v>
      </c>
      <c r="D34" s="24">
        <v>2451263.2799999998</v>
      </c>
      <c r="E34" s="24">
        <v>750189.33333333337</v>
      </c>
      <c r="F34" s="28">
        <v>0.30604192517962958</v>
      </c>
    </row>
    <row r="35" spans="1:6" ht="30" customHeight="1">
      <c r="A35"/>
      <c r="B35" s="141"/>
      <c r="C35" s="23" t="s">
        <v>57</v>
      </c>
      <c r="D35" s="24">
        <v>1941459</v>
      </c>
      <c r="E35" s="24">
        <v>855714.41666666663</v>
      </c>
      <c r="F35" s="28">
        <v>0.44075842789709524</v>
      </c>
    </row>
    <row r="36" spans="1:6" ht="13.5">
      <c r="A36"/>
      <c r="B36" s="13" t="s">
        <v>172</v>
      </c>
      <c r="C36" s="16"/>
      <c r="D36" s="16"/>
      <c r="E36" s="16"/>
      <c r="F36" s="7"/>
    </row>
  </sheetData>
  <mergeCells count="5">
    <mergeCell ref="B3:F3"/>
    <mergeCell ref="B5:B6"/>
    <mergeCell ref="C5:C6"/>
    <mergeCell ref="B8:B11"/>
    <mergeCell ref="B12:B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H36"/>
  <sheetViews>
    <sheetView showGridLines="0" zoomScale="106" zoomScaleNormal="106" zoomScalePageLayoutView="106" workbookViewId="0">
      <pane ySplit="1" topLeftCell="A26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28515625" style="1" customWidth="1"/>
    <col min="4" max="4" width="25.7109375" style="1" customWidth="1"/>
    <col min="5" max="5" width="29.28515625" style="1" customWidth="1"/>
    <col min="6" max="6" width="25.7109375" style="1" customWidth="1"/>
    <col min="7" max="16384" width="11.42578125" style="1"/>
  </cols>
  <sheetData>
    <row r="1" spans="1:8" ht="78" customHeight="1"/>
    <row r="2" spans="1:8" ht="11.45" customHeight="1"/>
    <row r="3" spans="1:8" ht="38.1" customHeight="1">
      <c r="B3" s="137" t="s">
        <v>161</v>
      </c>
      <c r="C3" s="137"/>
      <c r="D3" s="137"/>
      <c r="E3" s="137"/>
      <c r="F3" s="137"/>
      <c r="G3" s="3"/>
      <c r="H3" s="3"/>
    </row>
    <row r="4" spans="1:8" ht="21.95" customHeight="1">
      <c r="A4"/>
      <c r="B4" s="29"/>
      <c r="C4" s="29"/>
      <c r="D4" s="29"/>
      <c r="E4" s="29"/>
      <c r="F4" s="29"/>
    </row>
    <row r="5" spans="1:8" ht="77.099999999999994" customHeight="1">
      <c r="A5"/>
      <c r="B5" s="138" t="s">
        <v>1</v>
      </c>
      <c r="C5" s="139" t="s">
        <v>2</v>
      </c>
      <c r="D5" s="94" t="s">
        <v>95</v>
      </c>
      <c r="E5" s="94" t="s">
        <v>162</v>
      </c>
      <c r="F5" s="94" t="s">
        <v>101</v>
      </c>
    </row>
    <row r="6" spans="1:8" ht="18.75" customHeight="1">
      <c r="A6"/>
      <c r="B6" s="138"/>
      <c r="C6" s="139"/>
      <c r="D6" s="95" t="s">
        <v>4</v>
      </c>
      <c r="E6" s="95" t="s">
        <v>4</v>
      </c>
      <c r="F6" s="95" t="s">
        <v>5</v>
      </c>
    </row>
    <row r="7" spans="1:8" ht="30" customHeight="1">
      <c r="A7"/>
      <c r="B7" s="90">
        <v>2017</v>
      </c>
      <c r="C7" s="21" t="s">
        <v>6</v>
      </c>
      <c r="D7" s="26">
        <v>112728362.37000003</v>
      </c>
      <c r="E7" s="26">
        <v>60381780.479999974</v>
      </c>
      <c r="F7" s="105">
        <v>0.5356396492465072</v>
      </c>
      <c r="G7" s="4"/>
    </row>
    <row r="8" spans="1:8" ht="30" customHeight="1">
      <c r="A8"/>
      <c r="B8" s="140" t="s">
        <v>58</v>
      </c>
      <c r="C8" s="23" t="s">
        <v>30</v>
      </c>
      <c r="D8" s="27">
        <v>45334696.789999999</v>
      </c>
      <c r="E8" s="27">
        <v>23649045.120000001</v>
      </c>
      <c r="F8" s="28">
        <v>0.52165442353232072</v>
      </c>
      <c r="G8" s="4"/>
    </row>
    <row r="9" spans="1:8" ht="30" customHeight="1">
      <c r="A9"/>
      <c r="B9" s="140"/>
      <c r="C9" s="23" t="s">
        <v>31</v>
      </c>
      <c r="D9" s="27">
        <v>61593406.240000039</v>
      </c>
      <c r="E9" s="27">
        <v>33008990.39999998</v>
      </c>
      <c r="F9" s="28">
        <v>0.53591759922125004</v>
      </c>
      <c r="G9" s="4"/>
    </row>
    <row r="10" spans="1:8" ht="30" customHeight="1">
      <c r="A10"/>
      <c r="B10" s="140"/>
      <c r="C10" s="23" t="s">
        <v>32</v>
      </c>
      <c r="D10" s="27">
        <v>5543558.3400000008</v>
      </c>
      <c r="E10" s="27">
        <v>3664128.96</v>
      </c>
      <c r="F10" s="28">
        <v>0.66097057796996139</v>
      </c>
      <c r="G10" s="4"/>
    </row>
    <row r="11" spans="1:8" ht="30" customHeight="1">
      <c r="A11"/>
      <c r="B11" s="140"/>
      <c r="C11" s="23" t="s">
        <v>33</v>
      </c>
      <c r="D11" s="27">
        <v>256701</v>
      </c>
      <c r="E11" s="27">
        <v>59616</v>
      </c>
      <c r="F11" s="28">
        <v>0.23223906412518844</v>
      </c>
      <c r="G11" s="4"/>
    </row>
    <row r="12" spans="1:8" ht="30" customHeight="1">
      <c r="A12"/>
      <c r="B12" s="140" t="s">
        <v>59</v>
      </c>
      <c r="C12" s="23" t="s">
        <v>34</v>
      </c>
      <c r="D12" s="27">
        <v>4719964.83</v>
      </c>
      <c r="E12" s="27">
        <v>4964276.1599999974</v>
      </c>
      <c r="F12" s="28">
        <v>1.0517612606871898</v>
      </c>
      <c r="G12" s="4"/>
    </row>
    <row r="13" spans="1:8" ht="30" customHeight="1">
      <c r="A13"/>
      <c r="B13" s="140"/>
      <c r="C13" s="23" t="s">
        <v>35</v>
      </c>
      <c r="D13" s="27">
        <v>672683.25</v>
      </c>
      <c r="E13" s="27">
        <v>629856</v>
      </c>
      <c r="F13" s="28">
        <v>0.93633370535092109</v>
      </c>
      <c r="G13" s="4"/>
    </row>
    <row r="14" spans="1:8" ht="30" customHeight="1">
      <c r="A14"/>
      <c r="B14" s="140"/>
      <c r="C14" s="23" t="s">
        <v>36</v>
      </c>
      <c r="D14" s="27">
        <v>1081851.8</v>
      </c>
      <c r="E14" s="27">
        <v>999889.92000000016</v>
      </c>
      <c r="F14" s="28">
        <v>0.92423927195943112</v>
      </c>
      <c r="G14" s="4"/>
    </row>
    <row r="15" spans="1:8" s="2" customFormat="1" ht="30" customHeight="1">
      <c r="A15"/>
      <c r="B15" s="140"/>
      <c r="C15" s="23" t="s">
        <v>37</v>
      </c>
      <c r="D15" s="27">
        <v>915572</v>
      </c>
      <c r="E15" s="27">
        <v>522288</v>
      </c>
      <c r="F15" s="28">
        <v>0.57044994822908524</v>
      </c>
      <c r="G15" s="4"/>
    </row>
    <row r="16" spans="1:8" ht="30" customHeight="1">
      <c r="A16"/>
      <c r="B16" s="140"/>
      <c r="C16" s="23" t="s">
        <v>38</v>
      </c>
      <c r="D16" s="27">
        <v>1963727.6300000004</v>
      </c>
      <c r="E16" s="27">
        <v>1524458.88</v>
      </c>
      <c r="F16" s="28">
        <v>0.77630871853649053</v>
      </c>
      <c r="G16" s="4"/>
    </row>
    <row r="17" spans="1:7" ht="30" customHeight="1">
      <c r="A17"/>
      <c r="B17" s="140"/>
      <c r="C17" s="23" t="s">
        <v>39</v>
      </c>
      <c r="D17" s="27">
        <v>2414750.6500000004</v>
      </c>
      <c r="E17" s="27">
        <v>1849340.1599999997</v>
      </c>
      <c r="F17" s="28">
        <v>0.7658513975345651</v>
      </c>
      <c r="G17" s="4"/>
    </row>
    <row r="18" spans="1:7" ht="30" customHeight="1">
      <c r="A18"/>
      <c r="B18" s="140"/>
      <c r="C18" s="23" t="s">
        <v>40</v>
      </c>
      <c r="D18" s="27">
        <v>6621439.2999999998</v>
      </c>
      <c r="E18" s="27">
        <v>5233999.68</v>
      </c>
      <c r="F18" s="28">
        <v>0.79046253282122514</v>
      </c>
      <c r="G18" s="4"/>
    </row>
    <row r="19" spans="1:7" ht="30" customHeight="1">
      <c r="A19"/>
      <c r="B19" s="140"/>
      <c r="C19" s="23" t="s">
        <v>41</v>
      </c>
      <c r="D19" s="27">
        <v>832750.40000000014</v>
      </c>
      <c r="E19" s="27">
        <v>934675.2</v>
      </c>
      <c r="F19" s="28">
        <v>1.1223953780148286</v>
      </c>
      <c r="G19" s="4"/>
    </row>
    <row r="20" spans="1:7" ht="30" customHeight="1">
      <c r="A20"/>
      <c r="B20" s="140"/>
      <c r="C20" s="23" t="s">
        <v>42</v>
      </c>
      <c r="D20" s="27">
        <v>42354736.30999998</v>
      </c>
      <c r="E20" s="27">
        <v>17927982.719999999</v>
      </c>
      <c r="F20" s="28">
        <v>0.42328165116606309</v>
      </c>
      <c r="G20" s="4"/>
    </row>
    <row r="21" spans="1:7" ht="30" customHeight="1">
      <c r="A21"/>
      <c r="B21" s="140"/>
      <c r="C21" s="23" t="s">
        <v>43</v>
      </c>
      <c r="D21" s="27">
        <v>2917224.32</v>
      </c>
      <c r="E21" s="27">
        <v>2719707.84</v>
      </c>
      <c r="F21" s="28">
        <v>0.93229300926711045</v>
      </c>
      <c r="G21" s="4"/>
    </row>
    <row r="22" spans="1:7" ht="30" customHeight="1">
      <c r="A22"/>
      <c r="B22" s="140"/>
      <c r="C22" s="23" t="s">
        <v>44</v>
      </c>
      <c r="D22" s="27">
        <v>2315914.0400000005</v>
      </c>
      <c r="E22" s="27">
        <v>3064210.5599999996</v>
      </c>
      <c r="F22" s="28">
        <v>1.3231106626047306</v>
      </c>
      <c r="G22" s="4"/>
    </row>
    <row r="23" spans="1:7" ht="30" customHeight="1">
      <c r="A23"/>
      <c r="B23" s="140"/>
      <c r="C23" s="23" t="s">
        <v>45</v>
      </c>
      <c r="D23" s="27">
        <v>3306925.919999999</v>
      </c>
      <c r="E23" s="27">
        <v>2974060.8</v>
      </c>
      <c r="F23" s="28">
        <v>0.89934303699189022</v>
      </c>
      <c r="G23" s="4"/>
    </row>
    <row r="24" spans="1:7" ht="30" customHeight="1">
      <c r="A24"/>
      <c r="B24" s="140"/>
      <c r="C24" s="23" t="s">
        <v>46</v>
      </c>
      <c r="D24" s="27">
        <v>6536095.3099999996</v>
      </c>
      <c r="E24" s="27">
        <v>5329151.9999999981</v>
      </c>
      <c r="F24" s="28">
        <v>0.81534184359989059</v>
      </c>
      <c r="G24" s="4"/>
    </row>
    <row r="25" spans="1:7" ht="30" customHeight="1">
      <c r="A25"/>
      <c r="B25" s="140"/>
      <c r="C25" s="23" t="s">
        <v>47</v>
      </c>
      <c r="D25" s="27">
        <v>823828.64000000013</v>
      </c>
      <c r="E25" s="27">
        <v>530245.43999999994</v>
      </c>
      <c r="F25" s="28">
        <v>0.64363559878180476</v>
      </c>
      <c r="G25" s="4"/>
    </row>
    <row r="26" spans="1:7" ht="30" customHeight="1">
      <c r="A26"/>
      <c r="B26" s="140"/>
      <c r="C26" s="23" t="s">
        <v>48</v>
      </c>
      <c r="D26" s="27">
        <v>1148975.3700000001</v>
      </c>
      <c r="E26" s="27">
        <v>485352</v>
      </c>
      <c r="F26" s="28">
        <v>0.42242158767946431</v>
      </c>
      <c r="G26" s="4"/>
    </row>
    <row r="27" spans="1:7" ht="30" customHeight="1">
      <c r="A27"/>
      <c r="B27" s="140"/>
      <c r="C27" s="23" t="s">
        <v>49</v>
      </c>
      <c r="D27" s="27">
        <v>788109.71000000008</v>
      </c>
      <c r="E27" s="27">
        <v>457228.80000000005</v>
      </c>
      <c r="F27" s="28">
        <v>0.58015882078143666</v>
      </c>
      <c r="G27" s="4"/>
    </row>
    <row r="28" spans="1:7" ht="30" customHeight="1">
      <c r="A28"/>
      <c r="B28" s="140"/>
      <c r="C28" s="23" t="s">
        <v>50</v>
      </c>
      <c r="D28" s="27">
        <v>22867435.190000001</v>
      </c>
      <c r="E28" s="27">
        <v>2781371.5200000005</v>
      </c>
      <c r="F28" s="28">
        <v>0.12163023517461646</v>
      </c>
      <c r="G28" s="4"/>
    </row>
    <row r="29" spans="1:7" ht="30" customHeight="1">
      <c r="A29"/>
      <c r="B29" s="140"/>
      <c r="C29" s="23" t="s">
        <v>51</v>
      </c>
      <c r="D29" s="27">
        <v>3014309.8</v>
      </c>
      <c r="E29" s="27">
        <v>4448494.08</v>
      </c>
      <c r="F29" s="28">
        <v>1.4757919308758509</v>
      </c>
      <c r="G29" s="4"/>
    </row>
    <row r="30" spans="1:7" ht="30" customHeight="1">
      <c r="A30"/>
      <c r="B30" s="140"/>
      <c r="C30" s="23" t="s">
        <v>52</v>
      </c>
      <c r="D30" s="27">
        <v>649005.60000000009</v>
      </c>
      <c r="E30" s="27">
        <v>778040.64</v>
      </c>
      <c r="F30" s="28">
        <v>1.1988196095688541</v>
      </c>
      <c r="G30" s="4"/>
    </row>
    <row r="31" spans="1:7" ht="30" customHeight="1">
      <c r="A31"/>
      <c r="B31" s="140"/>
      <c r="C31" s="23" t="s">
        <v>53</v>
      </c>
      <c r="D31" s="27">
        <v>256701</v>
      </c>
      <c r="E31" s="27">
        <v>59616</v>
      </c>
      <c r="F31" s="28">
        <v>0.23223906412518844</v>
      </c>
      <c r="G31" s="4"/>
    </row>
    <row r="32" spans="1:7" ht="30" customHeight="1">
      <c r="A32"/>
      <c r="B32" s="140"/>
      <c r="C32" s="23" t="s">
        <v>54</v>
      </c>
      <c r="D32" s="27">
        <v>1060790.1100000001</v>
      </c>
      <c r="E32" s="27">
        <v>973140.48000000021</v>
      </c>
      <c r="F32" s="28">
        <v>0.91737325869299458</v>
      </c>
      <c r="G32" s="4"/>
    </row>
    <row r="33" spans="1:7" ht="30" customHeight="1">
      <c r="A33"/>
      <c r="B33" s="140"/>
      <c r="C33" s="23" t="s">
        <v>55</v>
      </c>
      <c r="D33" s="27">
        <v>1072848.9100000001</v>
      </c>
      <c r="E33" s="27">
        <v>440121.60000000003</v>
      </c>
      <c r="F33" s="28">
        <v>0.41023633048198743</v>
      </c>
      <c r="G33" s="4"/>
    </row>
    <row r="34" spans="1:7" ht="30" customHeight="1">
      <c r="A34"/>
      <c r="B34" s="140"/>
      <c r="C34" s="25" t="s">
        <v>56</v>
      </c>
      <c r="D34" s="27">
        <v>2451263.2799999998</v>
      </c>
      <c r="E34" s="27">
        <v>145152</v>
      </c>
      <c r="F34" s="28">
        <v>5.9215181487971384E-2</v>
      </c>
      <c r="G34" s="4"/>
    </row>
    <row r="35" spans="1:7" ht="30" customHeight="1">
      <c r="A35"/>
      <c r="B35" s="140"/>
      <c r="C35" s="23" t="s">
        <v>57</v>
      </c>
      <c r="D35" s="27">
        <v>1941459</v>
      </c>
      <c r="E35" s="27">
        <v>609120</v>
      </c>
      <c r="F35" s="28">
        <v>0.31374342697940055</v>
      </c>
      <c r="G35" s="4"/>
    </row>
    <row r="36" spans="1:7" ht="12.75">
      <c r="A36"/>
      <c r="B36" s="13" t="s">
        <v>172</v>
      </c>
      <c r="C36" s="11"/>
      <c r="D36" s="11"/>
      <c r="E36" s="11"/>
      <c r="F36" s="29"/>
      <c r="G36" s="4"/>
    </row>
  </sheetData>
  <mergeCells count="5">
    <mergeCell ref="B3:F3"/>
    <mergeCell ref="B5:B6"/>
    <mergeCell ref="C5:C6"/>
    <mergeCell ref="B8:B11"/>
    <mergeCell ref="B12:B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J38"/>
  <sheetViews>
    <sheetView showGridLines="0" zoomScale="106" zoomScaleNormal="106" zoomScalePageLayoutView="106" workbookViewId="0">
      <pane ySplit="1" topLeftCell="A32" activePane="bottomLeft" state="frozen"/>
      <selection pane="bottomLeft" activeCell="B36" sqref="B36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140625" style="1" customWidth="1"/>
    <col min="4" max="4" width="28.42578125" style="1" customWidth="1"/>
    <col min="5" max="6" width="25.5703125" style="1" customWidth="1"/>
    <col min="7" max="16384" width="11.42578125" style="1"/>
  </cols>
  <sheetData>
    <row r="1" spans="1:10" ht="78" customHeight="1"/>
    <row r="2" spans="1:10" ht="11.45" customHeight="1"/>
    <row r="3" spans="1:10" ht="38.1" customHeight="1">
      <c r="B3" s="137" t="s">
        <v>171</v>
      </c>
      <c r="C3" s="137"/>
      <c r="D3" s="137"/>
      <c r="E3" s="137"/>
      <c r="F3" s="137"/>
      <c r="G3" s="3"/>
      <c r="H3" s="3"/>
      <c r="I3" s="3"/>
      <c r="J3" s="3"/>
    </row>
    <row r="4" spans="1:10" ht="13.5">
      <c r="A4"/>
      <c r="B4" s="7"/>
      <c r="C4" s="7"/>
      <c r="D4" s="7"/>
      <c r="E4" s="7"/>
      <c r="F4" s="7"/>
    </row>
    <row r="5" spans="1:10" ht="79.5" customHeight="1">
      <c r="A5"/>
      <c r="B5" s="139" t="s">
        <v>1</v>
      </c>
      <c r="C5" s="138" t="s">
        <v>2</v>
      </c>
      <c r="D5" s="94" t="s">
        <v>95</v>
      </c>
      <c r="E5" s="94" t="s">
        <v>88</v>
      </c>
      <c r="F5" s="94" t="s">
        <v>169</v>
      </c>
    </row>
    <row r="6" spans="1:10" ht="18.75" customHeight="1">
      <c r="A6"/>
      <c r="B6" s="139"/>
      <c r="C6" s="138"/>
      <c r="D6" s="95" t="s">
        <v>4</v>
      </c>
      <c r="E6" s="95" t="s">
        <v>4</v>
      </c>
      <c r="F6" s="95" t="s">
        <v>5</v>
      </c>
    </row>
    <row r="7" spans="1:10" ht="30" customHeight="1">
      <c r="A7"/>
      <c r="B7" s="90">
        <v>2017</v>
      </c>
      <c r="C7" s="21" t="s">
        <v>6</v>
      </c>
      <c r="D7" s="22">
        <v>112728362.37000003</v>
      </c>
      <c r="E7" s="22">
        <v>26233061.760000009</v>
      </c>
      <c r="F7" s="30">
        <v>0.23271039522331705</v>
      </c>
      <c r="G7" s="5"/>
      <c r="H7" s="5"/>
    </row>
    <row r="8" spans="1:10" ht="30" customHeight="1">
      <c r="A8"/>
      <c r="B8" s="140" t="s">
        <v>58</v>
      </c>
      <c r="C8" s="23" t="s">
        <v>30</v>
      </c>
      <c r="D8" s="24">
        <v>45334696.789999999</v>
      </c>
      <c r="E8" s="24">
        <v>9610384.3199999984</v>
      </c>
      <c r="F8" s="31">
        <v>0.21198739597878755</v>
      </c>
    </row>
    <row r="9" spans="1:10" ht="30" customHeight="1">
      <c r="A9"/>
      <c r="B9" s="140"/>
      <c r="C9" s="23" t="s">
        <v>31</v>
      </c>
      <c r="D9" s="24">
        <v>61593406.240000039</v>
      </c>
      <c r="E9" s="24">
        <v>13831300.800000003</v>
      </c>
      <c r="F9" s="31">
        <v>0.22455814094947177</v>
      </c>
    </row>
    <row r="10" spans="1:10" ht="30" customHeight="1">
      <c r="A10"/>
      <c r="B10" s="140"/>
      <c r="C10" s="23" t="s">
        <v>32</v>
      </c>
      <c r="D10" s="24">
        <v>5543558.3400000008</v>
      </c>
      <c r="E10" s="24">
        <v>2760272.6400000006</v>
      </c>
      <c r="F10" s="31">
        <v>0.49792434221951387</v>
      </c>
    </row>
    <row r="11" spans="1:10" ht="30" customHeight="1">
      <c r="A11"/>
      <c r="B11" s="140"/>
      <c r="C11" s="23" t="s">
        <v>33</v>
      </c>
      <c r="D11" s="24">
        <v>256701</v>
      </c>
      <c r="E11" s="24">
        <v>31104</v>
      </c>
      <c r="F11" s="31">
        <v>0.12116820736966354</v>
      </c>
    </row>
    <row r="12" spans="1:10" ht="30" customHeight="1">
      <c r="A12"/>
      <c r="B12" s="140" t="s">
        <v>59</v>
      </c>
      <c r="C12" s="23" t="s">
        <v>34</v>
      </c>
      <c r="D12" s="106">
        <v>4719964.83</v>
      </c>
      <c r="E12" s="106">
        <v>4695770.879999999</v>
      </c>
      <c r="F12" s="107">
        <v>0.99487412494130789</v>
      </c>
    </row>
    <row r="13" spans="1:10" ht="30" customHeight="1">
      <c r="A13"/>
      <c r="B13" s="140"/>
      <c r="C13" s="23" t="s">
        <v>35</v>
      </c>
      <c r="D13" s="106">
        <v>672683.25</v>
      </c>
      <c r="E13" s="106">
        <v>23328</v>
      </c>
      <c r="F13" s="107">
        <v>3.4679026124108191E-2</v>
      </c>
    </row>
    <row r="14" spans="1:10" ht="30" customHeight="1">
      <c r="A14"/>
      <c r="B14" s="140"/>
      <c r="C14" s="23" t="s">
        <v>36</v>
      </c>
      <c r="D14" s="106">
        <v>1081851.8</v>
      </c>
      <c r="E14" s="106">
        <v>372859.19999999995</v>
      </c>
      <c r="F14" s="107">
        <v>0.34464905451929734</v>
      </c>
    </row>
    <row r="15" spans="1:10" s="2" customFormat="1" ht="30" customHeight="1">
      <c r="A15"/>
      <c r="B15" s="140"/>
      <c r="C15" s="23" t="s">
        <v>37</v>
      </c>
      <c r="D15" s="106">
        <v>915572</v>
      </c>
      <c r="E15" s="106">
        <v>331646.40000000002</v>
      </c>
      <c r="F15" s="32">
        <v>0.36222863958268714</v>
      </c>
    </row>
    <row r="16" spans="1:10" ht="30" customHeight="1">
      <c r="A16"/>
      <c r="B16" s="140"/>
      <c r="C16" s="23" t="s">
        <v>38</v>
      </c>
      <c r="D16" s="106">
        <v>1963727.6300000004</v>
      </c>
      <c r="E16" s="106">
        <v>315887.04000000004</v>
      </c>
      <c r="F16" s="32">
        <v>0.16086092346727329</v>
      </c>
    </row>
    <row r="17" spans="1:6" ht="30" customHeight="1">
      <c r="A17"/>
      <c r="B17" s="140"/>
      <c r="C17" s="23" t="s">
        <v>39</v>
      </c>
      <c r="D17" s="106">
        <v>2414750.6500000004</v>
      </c>
      <c r="E17" s="106">
        <v>194607.36000000002</v>
      </c>
      <c r="F17" s="32">
        <v>8.0591078834578625E-2</v>
      </c>
    </row>
    <row r="18" spans="1:6" ht="30" customHeight="1">
      <c r="A18"/>
      <c r="B18" s="140"/>
      <c r="C18" s="23" t="s">
        <v>40</v>
      </c>
      <c r="D18" s="106">
        <v>6621439.2999999998</v>
      </c>
      <c r="E18" s="106">
        <v>1491618.2400000002</v>
      </c>
      <c r="F18" s="32">
        <v>0.22527099810459641</v>
      </c>
    </row>
    <row r="19" spans="1:6" ht="30" customHeight="1">
      <c r="A19"/>
      <c r="B19" s="140"/>
      <c r="C19" s="23" t="s">
        <v>41</v>
      </c>
      <c r="D19" s="106">
        <v>832750.40000000014</v>
      </c>
      <c r="E19" s="106">
        <v>333331.19999999995</v>
      </c>
      <c r="F19" s="32">
        <v>0.40027744207628108</v>
      </c>
    </row>
    <row r="20" spans="1:6" ht="30" customHeight="1">
      <c r="A20"/>
      <c r="B20" s="140"/>
      <c r="C20" s="23" t="s">
        <v>42</v>
      </c>
      <c r="D20" s="106">
        <v>42354736.30999998</v>
      </c>
      <c r="E20" s="106">
        <v>6215123.5200000005</v>
      </c>
      <c r="F20" s="32">
        <v>0.14673975242132734</v>
      </c>
    </row>
    <row r="21" spans="1:6" ht="30" customHeight="1">
      <c r="A21"/>
      <c r="B21" s="140"/>
      <c r="C21" s="23" t="s">
        <v>43</v>
      </c>
      <c r="D21" s="106">
        <v>2917224.32</v>
      </c>
      <c r="E21" s="106">
        <v>1722358.08</v>
      </c>
      <c r="F21" s="32">
        <v>0.5904098866144103</v>
      </c>
    </row>
    <row r="22" spans="1:6" ht="30" customHeight="1">
      <c r="A22"/>
      <c r="B22" s="140"/>
      <c r="C22" s="23" t="s">
        <v>44</v>
      </c>
      <c r="D22" s="106">
        <v>2315914.0400000005</v>
      </c>
      <c r="E22" s="106">
        <v>531696.96</v>
      </c>
      <c r="F22" s="32">
        <v>0.22958406521858638</v>
      </c>
    </row>
    <row r="23" spans="1:6" ht="30" customHeight="1">
      <c r="A23"/>
      <c r="B23" s="140"/>
      <c r="C23" s="23" t="s">
        <v>45</v>
      </c>
      <c r="D23" s="106">
        <v>3306925.919999999</v>
      </c>
      <c r="E23" s="106">
        <v>978272.6399999999</v>
      </c>
      <c r="F23" s="32">
        <v>0.29582538698054661</v>
      </c>
    </row>
    <row r="24" spans="1:6" ht="30" customHeight="1">
      <c r="A24"/>
      <c r="B24" s="140"/>
      <c r="C24" s="23" t="s">
        <v>129</v>
      </c>
      <c r="D24" s="106">
        <v>6536095.3099999996</v>
      </c>
      <c r="E24" s="106">
        <v>4148029.4399999999</v>
      </c>
      <c r="F24" s="32">
        <v>0.63463417273821854</v>
      </c>
    </row>
    <row r="25" spans="1:6" ht="30" customHeight="1">
      <c r="A25"/>
      <c r="B25" s="140"/>
      <c r="C25" s="23" t="s">
        <v>47</v>
      </c>
      <c r="D25" s="106">
        <v>823828.64000000013</v>
      </c>
      <c r="E25" s="106">
        <v>325062.71999999997</v>
      </c>
      <c r="F25" s="32">
        <v>0.39457564864460154</v>
      </c>
    </row>
    <row r="26" spans="1:6" ht="30" customHeight="1">
      <c r="A26"/>
      <c r="B26" s="140"/>
      <c r="C26" s="23" t="s">
        <v>48</v>
      </c>
      <c r="D26" s="106">
        <v>1148975.3700000001</v>
      </c>
      <c r="E26" s="106">
        <v>778584.96</v>
      </c>
      <c r="F26" s="32">
        <v>0.67763416025184242</v>
      </c>
    </row>
    <row r="27" spans="1:6" ht="30" customHeight="1">
      <c r="A27"/>
      <c r="B27" s="140"/>
      <c r="C27" s="23" t="s">
        <v>49</v>
      </c>
      <c r="D27" s="106">
        <v>788109.71000000008</v>
      </c>
      <c r="E27" s="106">
        <v>150336</v>
      </c>
      <c r="F27" s="32">
        <v>0.19075516783063107</v>
      </c>
    </row>
    <row r="28" spans="1:6" ht="30" customHeight="1">
      <c r="A28"/>
      <c r="B28" s="140"/>
      <c r="C28" s="23" t="s">
        <v>50</v>
      </c>
      <c r="D28" s="106">
        <v>22867435.190000001</v>
      </c>
      <c r="E28" s="106">
        <v>1023295.6799999999</v>
      </c>
      <c r="F28" s="32">
        <v>4.4749035976167986E-2</v>
      </c>
    </row>
    <row r="29" spans="1:6" ht="30" customHeight="1">
      <c r="A29"/>
      <c r="B29" s="140"/>
      <c r="C29" s="23" t="s">
        <v>51</v>
      </c>
      <c r="D29" s="106">
        <v>3014309.8</v>
      </c>
      <c r="E29" s="106">
        <v>393750.72</v>
      </c>
      <c r="F29" s="32">
        <v>0.13062715716878207</v>
      </c>
    </row>
    <row r="30" spans="1:6" ht="30" customHeight="1">
      <c r="A30"/>
      <c r="B30" s="140"/>
      <c r="C30" s="23" t="s">
        <v>52</v>
      </c>
      <c r="D30" s="106">
        <v>649005.60000000009</v>
      </c>
      <c r="E30" s="106">
        <v>551836.80000000005</v>
      </c>
      <c r="F30" s="32">
        <v>0.85028049064599742</v>
      </c>
    </row>
    <row r="31" spans="1:6" ht="30" customHeight="1">
      <c r="A31"/>
      <c r="B31" s="140"/>
      <c r="C31" s="23" t="s">
        <v>53</v>
      </c>
      <c r="D31" s="106">
        <v>256701</v>
      </c>
      <c r="E31" s="106">
        <v>31104</v>
      </c>
      <c r="F31" s="32">
        <v>0.12116820736966354</v>
      </c>
    </row>
    <row r="32" spans="1:6" ht="30" customHeight="1">
      <c r="A32"/>
      <c r="B32" s="140"/>
      <c r="C32" s="23" t="s">
        <v>54</v>
      </c>
      <c r="D32" s="106">
        <v>1060790.1100000001</v>
      </c>
      <c r="E32" s="106">
        <v>740612.16</v>
      </c>
      <c r="F32" s="32">
        <v>0.69817031005313568</v>
      </c>
    </row>
    <row r="33" spans="1:6" ht="30" customHeight="1">
      <c r="A33"/>
      <c r="B33" s="140"/>
      <c r="C33" s="23" t="s">
        <v>55</v>
      </c>
      <c r="D33" s="106">
        <v>1072848.9100000001</v>
      </c>
      <c r="E33" s="106">
        <v>213840</v>
      </c>
      <c r="F33" s="32">
        <v>0.19931977187729069</v>
      </c>
    </row>
    <row r="34" spans="1:6" ht="30" customHeight="1">
      <c r="A34"/>
      <c r="B34" s="140"/>
      <c r="C34" s="25" t="s">
        <v>56</v>
      </c>
      <c r="D34" s="106">
        <v>2451263.2799999998</v>
      </c>
      <c r="E34" s="106">
        <v>5184</v>
      </c>
      <c r="F34" s="32">
        <v>2.1148279102846924E-3</v>
      </c>
    </row>
    <row r="35" spans="1:6" ht="30" customHeight="1">
      <c r="A35"/>
      <c r="B35" s="140"/>
      <c r="C35" s="23" t="s">
        <v>57</v>
      </c>
      <c r="D35" s="106">
        <v>1941459</v>
      </c>
      <c r="E35" s="106">
        <v>664925.76</v>
      </c>
      <c r="F35" s="32">
        <v>0.34248766520436436</v>
      </c>
    </row>
    <row r="36" spans="1:6" ht="13.5">
      <c r="A36"/>
      <c r="B36" s="13" t="s">
        <v>172</v>
      </c>
      <c r="C36" s="7"/>
      <c r="D36" s="7"/>
      <c r="E36" s="7"/>
      <c r="F36" s="7"/>
    </row>
    <row r="37" spans="1:6" ht="11.45" customHeight="1">
      <c r="A37"/>
      <c r="B37" s="13" t="s">
        <v>168</v>
      </c>
      <c r="C37" s="7"/>
      <c r="D37" s="7"/>
      <c r="E37" s="7"/>
      <c r="F37" s="7"/>
    </row>
    <row r="38" spans="1:6" ht="12.75">
      <c r="B38" s="61" t="s">
        <v>132</v>
      </c>
    </row>
  </sheetData>
  <mergeCells count="5">
    <mergeCell ref="B3:F3"/>
    <mergeCell ref="B5:B6"/>
    <mergeCell ref="C5:C6"/>
    <mergeCell ref="B8:B11"/>
    <mergeCell ref="B12:B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O39"/>
  <sheetViews>
    <sheetView showGridLines="0" zoomScale="106" zoomScaleNormal="106" zoomScalePageLayoutView="106" workbookViewId="0">
      <pane ySplit="1" topLeftCell="A27" activePane="bottomLeft" state="frozen"/>
      <selection pane="bottomLeft"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1.85546875" style="1" customWidth="1"/>
    <col min="4" max="11" width="12.7109375" style="1" customWidth="1"/>
    <col min="12" max="16384" width="11.42578125" style="1"/>
  </cols>
  <sheetData>
    <row r="1" spans="1:15" ht="78" customHeight="1"/>
    <row r="2" spans="1:15" ht="11.45" customHeight="1"/>
    <row r="3" spans="1:15" ht="38.1" customHeight="1">
      <c r="B3" s="137" t="s">
        <v>131</v>
      </c>
      <c r="C3" s="137"/>
      <c r="D3" s="137"/>
      <c r="E3" s="137"/>
      <c r="F3" s="137"/>
      <c r="G3" s="137"/>
      <c r="H3" s="137"/>
      <c r="I3" s="137"/>
      <c r="J3" s="137"/>
      <c r="K3" s="137"/>
      <c r="L3" s="3"/>
      <c r="M3" s="3"/>
      <c r="N3" s="3"/>
      <c r="O3" s="3"/>
    </row>
    <row r="4" spans="1:15" ht="12.75">
      <c r="A4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5" ht="30" customHeight="1">
      <c r="A5"/>
      <c r="B5" s="138" t="s">
        <v>1</v>
      </c>
      <c r="C5" s="139" t="s">
        <v>2</v>
      </c>
      <c r="D5" s="139" t="s">
        <v>81</v>
      </c>
      <c r="E5" s="139"/>
      <c r="F5" s="139"/>
      <c r="G5" s="139"/>
      <c r="H5" s="139"/>
      <c r="I5" s="139"/>
      <c r="J5" s="139"/>
      <c r="K5" s="139"/>
    </row>
    <row r="6" spans="1:15" ht="30.75" customHeight="1">
      <c r="A6"/>
      <c r="B6" s="138"/>
      <c r="C6" s="139"/>
      <c r="D6" s="139" t="s">
        <v>75</v>
      </c>
      <c r="E6" s="139"/>
      <c r="F6" s="139" t="s">
        <v>76</v>
      </c>
      <c r="G6" s="139"/>
      <c r="H6" s="139" t="s">
        <v>82</v>
      </c>
      <c r="I6" s="139"/>
      <c r="J6" s="139" t="s">
        <v>3</v>
      </c>
      <c r="K6" s="139"/>
    </row>
    <row r="7" spans="1:15" ht="18.75" customHeight="1">
      <c r="A7"/>
      <c r="B7" s="138"/>
      <c r="C7" s="139"/>
      <c r="D7" s="95" t="s">
        <v>4</v>
      </c>
      <c r="E7" s="95" t="s">
        <v>5</v>
      </c>
      <c r="F7" s="95" t="s">
        <v>4</v>
      </c>
      <c r="G7" s="95" t="s">
        <v>5</v>
      </c>
      <c r="H7" s="95" t="s">
        <v>4</v>
      </c>
      <c r="I7" s="95" t="s">
        <v>5</v>
      </c>
      <c r="J7" s="95" t="s">
        <v>4</v>
      </c>
      <c r="K7" s="95" t="s">
        <v>5</v>
      </c>
    </row>
    <row r="8" spans="1:15" ht="30" customHeight="1">
      <c r="A8"/>
      <c r="B8" s="90">
        <v>2017</v>
      </c>
      <c r="C8" s="21" t="s">
        <v>6</v>
      </c>
      <c r="D8" s="17">
        <v>163</v>
      </c>
      <c r="E8" s="30">
        <v>0.73755656108597289</v>
      </c>
      <c r="F8" s="17">
        <v>50</v>
      </c>
      <c r="G8" s="30">
        <v>0.22624434389140272</v>
      </c>
      <c r="H8" s="17">
        <v>8</v>
      </c>
      <c r="I8" s="30">
        <v>3.6199095022624438E-2</v>
      </c>
      <c r="J8" s="17">
        <v>221</v>
      </c>
      <c r="K8" s="33">
        <v>1</v>
      </c>
    </row>
    <row r="9" spans="1:15" ht="30" customHeight="1">
      <c r="A9"/>
      <c r="B9" s="140" t="s">
        <v>58</v>
      </c>
      <c r="C9" s="23" t="s">
        <v>30</v>
      </c>
      <c r="D9" s="18">
        <v>67</v>
      </c>
      <c r="E9" s="31">
        <v>0.72043010752688175</v>
      </c>
      <c r="F9" s="18">
        <v>25</v>
      </c>
      <c r="G9" s="31">
        <v>0.26881720430107525</v>
      </c>
      <c r="H9" s="18">
        <v>1</v>
      </c>
      <c r="I9" s="31">
        <v>1.0752688172043012E-2</v>
      </c>
      <c r="J9" s="18">
        <v>93</v>
      </c>
      <c r="K9" s="34">
        <v>1</v>
      </c>
    </row>
    <row r="10" spans="1:15" ht="30" customHeight="1">
      <c r="A10"/>
      <c r="B10" s="140"/>
      <c r="C10" s="23" t="s">
        <v>31</v>
      </c>
      <c r="D10" s="18">
        <v>61</v>
      </c>
      <c r="E10" s="31">
        <v>0.72619047619047616</v>
      </c>
      <c r="F10" s="18">
        <v>16</v>
      </c>
      <c r="G10" s="31">
        <v>0.19047619047619047</v>
      </c>
      <c r="H10" s="18">
        <v>7</v>
      </c>
      <c r="I10" s="31">
        <v>8.3333333333333315E-2</v>
      </c>
      <c r="J10" s="18">
        <v>84</v>
      </c>
      <c r="K10" s="34">
        <v>1</v>
      </c>
    </row>
    <row r="11" spans="1:15" ht="30" customHeight="1">
      <c r="A11"/>
      <c r="B11" s="140"/>
      <c r="C11" s="23" t="s">
        <v>32</v>
      </c>
      <c r="D11" s="18">
        <v>33</v>
      </c>
      <c r="E11" s="31">
        <v>0.80487804878048796</v>
      </c>
      <c r="F11" s="18">
        <v>8</v>
      </c>
      <c r="G11" s="31">
        <v>0.1951219512195122</v>
      </c>
      <c r="H11" s="18" t="s">
        <v>91</v>
      </c>
      <c r="I11" s="31" t="s">
        <v>91</v>
      </c>
      <c r="J11" s="18">
        <v>41</v>
      </c>
      <c r="K11" s="34">
        <v>1</v>
      </c>
    </row>
    <row r="12" spans="1:15" ht="30" customHeight="1">
      <c r="A12"/>
      <c r="B12" s="140"/>
      <c r="C12" s="23" t="s">
        <v>33</v>
      </c>
      <c r="D12" s="18">
        <v>2</v>
      </c>
      <c r="E12" s="31">
        <v>0.66666666666666652</v>
      </c>
      <c r="F12" s="18">
        <v>1</v>
      </c>
      <c r="G12" s="31">
        <v>0.33333333333333326</v>
      </c>
      <c r="H12" s="18" t="s">
        <v>91</v>
      </c>
      <c r="I12" s="31" t="s">
        <v>91</v>
      </c>
      <c r="J12" s="18">
        <v>3</v>
      </c>
      <c r="K12" s="34">
        <v>1</v>
      </c>
    </row>
    <row r="13" spans="1:15" ht="30" customHeight="1">
      <c r="A13"/>
      <c r="B13" s="140" t="s">
        <v>59</v>
      </c>
      <c r="C13" s="23" t="s">
        <v>34</v>
      </c>
      <c r="D13" s="18">
        <v>12</v>
      </c>
      <c r="E13" s="31">
        <v>0.8</v>
      </c>
      <c r="F13" s="18">
        <v>3</v>
      </c>
      <c r="G13" s="31">
        <v>0.2</v>
      </c>
      <c r="H13" s="18" t="s">
        <v>91</v>
      </c>
      <c r="I13" s="31" t="s">
        <v>91</v>
      </c>
      <c r="J13" s="18">
        <v>15</v>
      </c>
      <c r="K13" s="34">
        <v>1</v>
      </c>
    </row>
    <row r="14" spans="1:15" ht="30" customHeight="1">
      <c r="A14"/>
      <c r="B14" s="140"/>
      <c r="C14" s="23" t="s">
        <v>35</v>
      </c>
      <c r="D14" s="18">
        <v>1</v>
      </c>
      <c r="E14" s="31">
        <v>0.14285714285714285</v>
      </c>
      <c r="F14" s="18">
        <v>5</v>
      </c>
      <c r="G14" s="31">
        <v>0.7142857142857143</v>
      </c>
      <c r="H14" s="18">
        <v>1</v>
      </c>
      <c r="I14" s="31">
        <v>0.14285714285714285</v>
      </c>
      <c r="J14" s="18">
        <v>7</v>
      </c>
      <c r="K14" s="34">
        <v>1</v>
      </c>
    </row>
    <row r="15" spans="1:15" ht="30" customHeight="1">
      <c r="A15"/>
      <c r="B15" s="140"/>
      <c r="C15" s="23" t="s">
        <v>36</v>
      </c>
      <c r="D15" s="18">
        <v>5</v>
      </c>
      <c r="E15" s="31">
        <v>0.7142857142857143</v>
      </c>
      <c r="F15" s="18">
        <v>2</v>
      </c>
      <c r="G15" s="31">
        <v>0.2857142857142857</v>
      </c>
      <c r="H15" s="18" t="s">
        <v>91</v>
      </c>
      <c r="I15" s="31" t="s">
        <v>91</v>
      </c>
      <c r="J15" s="18">
        <v>7</v>
      </c>
      <c r="K15" s="34">
        <v>1</v>
      </c>
    </row>
    <row r="16" spans="1:15" s="2" customFormat="1" ht="30" customHeight="1">
      <c r="A16"/>
      <c r="B16" s="140"/>
      <c r="C16" s="23" t="s">
        <v>37</v>
      </c>
      <c r="D16" s="19">
        <v>3</v>
      </c>
      <c r="E16" s="32">
        <v>0.5</v>
      </c>
      <c r="F16" s="19">
        <v>3</v>
      </c>
      <c r="G16" s="32">
        <v>0.5</v>
      </c>
      <c r="H16" s="19" t="s">
        <v>91</v>
      </c>
      <c r="I16" s="32" t="s">
        <v>91</v>
      </c>
      <c r="J16" s="19">
        <v>6</v>
      </c>
      <c r="K16" s="35">
        <v>1</v>
      </c>
    </row>
    <row r="17" spans="1:11" ht="30" customHeight="1">
      <c r="A17"/>
      <c r="B17" s="140"/>
      <c r="C17" s="23" t="s">
        <v>38</v>
      </c>
      <c r="D17" s="19">
        <v>6</v>
      </c>
      <c r="E17" s="32">
        <v>0.8571428571428571</v>
      </c>
      <c r="F17" s="19">
        <v>1</v>
      </c>
      <c r="G17" s="32">
        <v>0.14285714285714285</v>
      </c>
      <c r="H17" s="19" t="s">
        <v>91</v>
      </c>
      <c r="I17" s="32" t="s">
        <v>91</v>
      </c>
      <c r="J17" s="19">
        <v>7</v>
      </c>
      <c r="K17" s="35">
        <v>1</v>
      </c>
    </row>
    <row r="18" spans="1:11" ht="30" customHeight="1">
      <c r="A18"/>
      <c r="B18" s="140"/>
      <c r="C18" s="23" t="s">
        <v>39</v>
      </c>
      <c r="D18" s="19">
        <v>6</v>
      </c>
      <c r="E18" s="32">
        <v>0.6</v>
      </c>
      <c r="F18" s="19">
        <v>4</v>
      </c>
      <c r="G18" s="32">
        <v>0.4</v>
      </c>
      <c r="H18" s="19" t="s">
        <v>91</v>
      </c>
      <c r="I18" s="32" t="s">
        <v>91</v>
      </c>
      <c r="J18" s="19">
        <v>10</v>
      </c>
      <c r="K18" s="35">
        <v>1</v>
      </c>
    </row>
    <row r="19" spans="1:11" ht="30" customHeight="1">
      <c r="A19"/>
      <c r="B19" s="140"/>
      <c r="C19" s="23" t="s">
        <v>40</v>
      </c>
      <c r="D19" s="19">
        <v>10</v>
      </c>
      <c r="E19" s="32">
        <v>0.7142857142857143</v>
      </c>
      <c r="F19" s="19">
        <v>4</v>
      </c>
      <c r="G19" s="32">
        <v>0.2857142857142857</v>
      </c>
      <c r="H19" s="19" t="s">
        <v>91</v>
      </c>
      <c r="I19" s="32" t="s">
        <v>91</v>
      </c>
      <c r="J19" s="19">
        <v>14</v>
      </c>
      <c r="K19" s="35">
        <v>1</v>
      </c>
    </row>
    <row r="20" spans="1:11" ht="30" customHeight="1">
      <c r="A20"/>
      <c r="B20" s="140"/>
      <c r="C20" s="23" t="s">
        <v>41</v>
      </c>
      <c r="D20" s="19">
        <v>5</v>
      </c>
      <c r="E20" s="32">
        <v>0.7142857142857143</v>
      </c>
      <c r="F20" s="19">
        <v>1</v>
      </c>
      <c r="G20" s="32">
        <v>0.14285714285714285</v>
      </c>
      <c r="H20" s="19">
        <v>1</v>
      </c>
      <c r="I20" s="32">
        <v>0.14285714285714285</v>
      </c>
      <c r="J20" s="19">
        <v>7</v>
      </c>
      <c r="K20" s="35">
        <v>1</v>
      </c>
    </row>
    <row r="21" spans="1:11" ht="30" customHeight="1">
      <c r="A21"/>
      <c r="B21" s="140"/>
      <c r="C21" s="23" t="s">
        <v>42</v>
      </c>
      <c r="D21" s="19">
        <v>16</v>
      </c>
      <c r="E21" s="32">
        <v>0.64</v>
      </c>
      <c r="F21" s="19">
        <v>5</v>
      </c>
      <c r="G21" s="32">
        <v>0.2</v>
      </c>
      <c r="H21" s="19">
        <v>4</v>
      </c>
      <c r="I21" s="32">
        <v>0.16</v>
      </c>
      <c r="J21" s="19">
        <v>25</v>
      </c>
      <c r="K21" s="35">
        <v>1</v>
      </c>
    </row>
    <row r="22" spans="1:11" ht="30" customHeight="1">
      <c r="A22"/>
      <c r="B22" s="140"/>
      <c r="C22" s="23" t="s">
        <v>43</v>
      </c>
      <c r="D22" s="19">
        <v>6</v>
      </c>
      <c r="E22" s="32">
        <v>1</v>
      </c>
      <c r="F22" s="19" t="s">
        <v>91</v>
      </c>
      <c r="G22" s="32" t="s">
        <v>91</v>
      </c>
      <c r="H22" s="19" t="s">
        <v>91</v>
      </c>
      <c r="I22" s="32" t="s">
        <v>91</v>
      </c>
      <c r="J22" s="19">
        <v>6</v>
      </c>
      <c r="K22" s="35">
        <v>1</v>
      </c>
    </row>
    <row r="23" spans="1:11" ht="30" customHeight="1">
      <c r="A23"/>
      <c r="B23" s="140"/>
      <c r="C23" s="23" t="s">
        <v>44</v>
      </c>
      <c r="D23" s="19">
        <v>13</v>
      </c>
      <c r="E23" s="32">
        <v>0.8125</v>
      </c>
      <c r="F23" s="19">
        <v>3</v>
      </c>
      <c r="G23" s="32">
        <v>0.1875</v>
      </c>
      <c r="H23" s="19" t="s">
        <v>91</v>
      </c>
      <c r="I23" s="32" t="s">
        <v>91</v>
      </c>
      <c r="J23" s="19">
        <v>16</v>
      </c>
      <c r="K23" s="35">
        <v>1</v>
      </c>
    </row>
    <row r="24" spans="1:11" ht="30" customHeight="1">
      <c r="A24"/>
      <c r="B24" s="140"/>
      <c r="C24" s="23" t="s">
        <v>45</v>
      </c>
      <c r="D24" s="19">
        <v>10</v>
      </c>
      <c r="E24" s="32">
        <v>0.76923076923076938</v>
      </c>
      <c r="F24" s="19">
        <v>3</v>
      </c>
      <c r="G24" s="32">
        <v>0.23076923076923075</v>
      </c>
      <c r="H24" s="19" t="s">
        <v>91</v>
      </c>
      <c r="I24" s="32" t="s">
        <v>91</v>
      </c>
      <c r="J24" s="19">
        <v>13</v>
      </c>
      <c r="K24" s="35">
        <v>1</v>
      </c>
    </row>
    <row r="25" spans="1:11" ht="30" customHeight="1">
      <c r="A25"/>
      <c r="B25" s="140"/>
      <c r="C25" s="23" t="s">
        <v>46</v>
      </c>
      <c r="D25" s="19">
        <v>17</v>
      </c>
      <c r="E25" s="32">
        <v>0.77272727272727271</v>
      </c>
      <c r="F25" s="19">
        <v>3</v>
      </c>
      <c r="G25" s="32">
        <v>0.13636363636363635</v>
      </c>
      <c r="H25" s="19">
        <v>2</v>
      </c>
      <c r="I25" s="32">
        <v>9.0909090909090912E-2</v>
      </c>
      <c r="J25" s="19">
        <v>22</v>
      </c>
      <c r="K25" s="35">
        <v>1</v>
      </c>
    </row>
    <row r="26" spans="1:11" ht="30" customHeight="1">
      <c r="A26"/>
      <c r="B26" s="140"/>
      <c r="C26" s="23" t="s">
        <v>47</v>
      </c>
      <c r="D26" s="19">
        <v>9</v>
      </c>
      <c r="E26" s="32">
        <v>0.75</v>
      </c>
      <c r="F26" s="19">
        <v>3</v>
      </c>
      <c r="G26" s="32">
        <v>0.25</v>
      </c>
      <c r="H26" s="19" t="s">
        <v>91</v>
      </c>
      <c r="I26" s="32" t="s">
        <v>91</v>
      </c>
      <c r="J26" s="19">
        <v>12</v>
      </c>
      <c r="K26" s="35">
        <v>1</v>
      </c>
    </row>
    <row r="27" spans="1:11" ht="30" customHeight="1">
      <c r="A27"/>
      <c r="B27" s="140"/>
      <c r="C27" s="23" t="s">
        <v>48</v>
      </c>
      <c r="D27" s="19">
        <v>5</v>
      </c>
      <c r="E27" s="32">
        <v>1</v>
      </c>
      <c r="F27" s="19" t="s">
        <v>91</v>
      </c>
      <c r="G27" s="32" t="s">
        <v>91</v>
      </c>
      <c r="H27" s="19" t="s">
        <v>91</v>
      </c>
      <c r="I27" s="32" t="s">
        <v>91</v>
      </c>
      <c r="J27" s="19">
        <v>5</v>
      </c>
      <c r="K27" s="35">
        <v>1</v>
      </c>
    </row>
    <row r="28" spans="1:11" ht="30" customHeight="1">
      <c r="A28"/>
      <c r="B28" s="140"/>
      <c r="C28" s="23" t="s">
        <v>49</v>
      </c>
      <c r="D28" s="19">
        <v>3</v>
      </c>
      <c r="E28" s="32">
        <v>0.75</v>
      </c>
      <c r="F28" s="19">
        <v>1</v>
      </c>
      <c r="G28" s="32">
        <v>0.25</v>
      </c>
      <c r="H28" s="19" t="s">
        <v>91</v>
      </c>
      <c r="I28" s="32" t="s">
        <v>91</v>
      </c>
      <c r="J28" s="19">
        <v>4</v>
      </c>
      <c r="K28" s="35">
        <v>1</v>
      </c>
    </row>
    <row r="29" spans="1:11" ht="30" customHeight="1">
      <c r="A29"/>
      <c r="B29" s="140"/>
      <c r="C29" s="23" t="s">
        <v>50</v>
      </c>
      <c r="D29" s="19">
        <v>6</v>
      </c>
      <c r="E29" s="32">
        <v>0.75</v>
      </c>
      <c r="F29" s="19">
        <v>2</v>
      </c>
      <c r="G29" s="32">
        <v>0.25</v>
      </c>
      <c r="H29" s="19" t="s">
        <v>91</v>
      </c>
      <c r="I29" s="32" t="s">
        <v>91</v>
      </c>
      <c r="J29" s="19">
        <v>8</v>
      </c>
      <c r="K29" s="35">
        <v>1</v>
      </c>
    </row>
    <row r="30" spans="1:11" ht="30" customHeight="1">
      <c r="A30"/>
      <c r="B30" s="140"/>
      <c r="C30" s="23" t="s">
        <v>51</v>
      </c>
      <c r="D30" s="19">
        <v>8</v>
      </c>
      <c r="E30" s="32">
        <v>0.88888888888888884</v>
      </c>
      <c r="F30" s="19">
        <v>1</v>
      </c>
      <c r="G30" s="32">
        <v>0.1111111111111111</v>
      </c>
      <c r="H30" s="19" t="s">
        <v>91</v>
      </c>
      <c r="I30" s="32" t="s">
        <v>91</v>
      </c>
      <c r="J30" s="19">
        <v>9</v>
      </c>
      <c r="K30" s="35">
        <v>1</v>
      </c>
    </row>
    <row r="31" spans="1:11" ht="30" customHeight="1">
      <c r="A31"/>
      <c r="B31" s="140"/>
      <c r="C31" s="23" t="s">
        <v>52</v>
      </c>
      <c r="D31" s="19">
        <v>8</v>
      </c>
      <c r="E31" s="32">
        <v>0.88888888888888884</v>
      </c>
      <c r="F31" s="19">
        <v>1</v>
      </c>
      <c r="G31" s="32">
        <v>0.1111111111111111</v>
      </c>
      <c r="H31" s="19" t="s">
        <v>91</v>
      </c>
      <c r="I31" s="32" t="s">
        <v>91</v>
      </c>
      <c r="J31" s="19">
        <v>9</v>
      </c>
      <c r="K31" s="35">
        <v>1</v>
      </c>
    </row>
    <row r="32" spans="1:11" ht="30" customHeight="1">
      <c r="A32"/>
      <c r="B32" s="140"/>
      <c r="C32" s="23" t="s">
        <v>53</v>
      </c>
      <c r="D32" s="19">
        <v>2</v>
      </c>
      <c r="E32" s="32">
        <v>0.66666666666666652</v>
      </c>
      <c r="F32" s="19">
        <v>1</v>
      </c>
      <c r="G32" s="32">
        <v>0.33333333333333326</v>
      </c>
      <c r="H32" s="19" t="s">
        <v>91</v>
      </c>
      <c r="I32" s="32" t="s">
        <v>91</v>
      </c>
      <c r="J32" s="19">
        <v>3</v>
      </c>
      <c r="K32" s="35">
        <v>1</v>
      </c>
    </row>
    <row r="33" spans="1:11" ht="30" customHeight="1">
      <c r="A33"/>
      <c r="B33" s="140"/>
      <c r="C33" s="23" t="s">
        <v>54</v>
      </c>
      <c r="D33" s="19">
        <v>5</v>
      </c>
      <c r="E33" s="32">
        <v>0.7142857142857143</v>
      </c>
      <c r="F33" s="19">
        <v>2</v>
      </c>
      <c r="G33" s="32">
        <v>0.2857142857142857</v>
      </c>
      <c r="H33" s="19" t="s">
        <v>91</v>
      </c>
      <c r="I33" s="32" t="s">
        <v>91</v>
      </c>
      <c r="J33" s="19">
        <v>7</v>
      </c>
      <c r="K33" s="35">
        <v>1</v>
      </c>
    </row>
    <row r="34" spans="1:11" ht="30" customHeight="1">
      <c r="A34"/>
      <c r="B34" s="140"/>
      <c r="C34" s="23" t="s">
        <v>55</v>
      </c>
      <c r="D34" s="19">
        <v>3</v>
      </c>
      <c r="E34" s="32">
        <v>0.75</v>
      </c>
      <c r="F34" s="19">
        <v>1</v>
      </c>
      <c r="G34" s="32">
        <v>0.25</v>
      </c>
      <c r="H34" s="19" t="s">
        <v>91</v>
      </c>
      <c r="I34" s="32" t="s">
        <v>91</v>
      </c>
      <c r="J34" s="19">
        <v>4</v>
      </c>
      <c r="K34" s="35">
        <v>1</v>
      </c>
    </row>
    <row r="35" spans="1:11" ht="30" customHeight="1">
      <c r="A35"/>
      <c r="B35" s="140"/>
      <c r="C35" s="25" t="s">
        <v>56</v>
      </c>
      <c r="D35" s="19">
        <v>1</v>
      </c>
      <c r="E35" s="32">
        <v>0.5</v>
      </c>
      <c r="F35" s="19">
        <v>1</v>
      </c>
      <c r="G35" s="32">
        <v>0.5</v>
      </c>
      <c r="H35" s="19" t="s">
        <v>91</v>
      </c>
      <c r="I35" s="32" t="s">
        <v>91</v>
      </c>
      <c r="J35" s="19">
        <v>2</v>
      </c>
      <c r="K35" s="35">
        <v>1</v>
      </c>
    </row>
    <row r="36" spans="1:11" ht="30" customHeight="1">
      <c r="A36"/>
      <c r="B36" s="140"/>
      <c r="C36" s="23" t="s">
        <v>57</v>
      </c>
      <c r="D36" s="19">
        <v>3</v>
      </c>
      <c r="E36" s="32">
        <v>1</v>
      </c>
      <c r="F36" s="19" t="s">
        <v>91</v>
      </c>
      <c r="G36" s="32" t="s">
        <v>91</v>
      </c>
      <c r="H36" s="19" t="s">
        <v>91</v>
      </c>
      <c r="I36" s="32" t="s">
        <v>91</v>
      </c>
      <c r="J36" s="19">
        <v>3</v>
      </c>
      <c r="K36" s="35">
        <v>1</v>
      </c>
    </row>
    <row r="37" spans="1:11" ht="12.75">
      <c r="A37"/>
      <c r="B37" s="13" t="s">
        <v>172</v>
      </c>
      <c r="C37" s="11"/>
      <c r="D37" s="11"/>
      <c r="E37" s="11"/>
      <c r="F37" s="11"/>
      <c r="G37" s="11"/>
      <c r="H37" s="11"/>
      <c r="I37" s="11"/>
      <c r="J37" s="11"/>
      <c r="K37" s="29"/>
    </row>
    <row r="38" spans="1:11" ht="12.75">
      <c r="A38"/>
      <c r="B38" s="61" t="s">
        <v>132</v>
      </c>
      <c r="C38" s="11"/>
      <c r="D38" s="11"/>
      <c r="E38" s="11"/>
      <c r="F38" s="11"/>
      <c r="G38" s="11"/>
      <c r="H38" s="11"/>
      <c r="I38" s="11"/>
      <c r="J38" s="11"/>
      <c r="K38" s="29"/>
    </row>
    <row r="39" spans="1:11" ht="11.45" customHeight="1">
      <c r="A39"/>
      <c r="B39" s="13"/>
      <c r="C39" s="11"/>
      <c r="D39" s="11"/>
      <c r="E39" s="11"/>
      <c r="F39" s="11"/>
      <c r="G39" s="11"/>
      <c r="H39" s="11"/>
      <c r="I39" s="11"/>
      <c r="J39" s="11"/>
      <c r="K39" s="29"/>
    </row>
  </sheetData>
  <mergeCells count="10">
    <mergeCell ref="B9:B12"/>
    <mergeCell ref="B13:B36"/>
    <mergeCell ref="B3:K3"/>
    <mergeCell ref="B5:B7"/>
    <mergeCell ref="C5:C7"/>
    <mergeCell ref="D6:E6"/>
    <mergeCell ref="F6:G6"/>
    <mergeCell ref="H6:I6"/>
    <mergeCell ref="J6:K6"/>
    <mergeCell ref="D5:K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O39"/>
  <sheetViews>
    <sheetView showGridLines="0" topLeftCell="A28" zoomScale="106" zoomScaleNormal="106" zoomScalePageLayoutView="106" workbookViewId="0">
      <selection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22.140625" style="1" customWidth="1"/>
    <col min="4" max="15" width="8.7109375" style="1" customWidth="1"/>
    <col min="16" max="16384" width="11.42578125" style="1"/>
  </cols>
  <sheetData>
    <row r="1" spans="1:15" ht="78" customHeight="1"/>
    <row r="2" spans="1:15" ht="11.45" customHeight="1"/>
    <row r="3" spans="1:15" ht="38.1" customHeight="1">
      <c r="B3" s="137" t="s">
        <v>133</v>
      </c>
      <c r="C3" s="137"/>
      <c r="D3" s="137"/>
      <c r="E3" s="137"/>
      <c r="F3" s="137"/>
      <c r="G3" s="137"/>
      <c r="H3" s="137"/>
      <c r="I3" s="137"/>
      <c r="J3" s="137"/>
      <c r="K3" s="93"/>
      <c r="L3" s="3"/>
      <c r="M3" s="3"/>
      <c r="N3" s="3"/>
    </row>
    <row r="4" spans="1:15" ht="21.95" customHeight="1">
      <c r="A4"/>
      <c r="B4" s="7"/>
      <c r="C4" s="7"/>
      <c r="D4" s="7"/>
      <c r="E4" s="7"/>
      <c r="F4" s="7"/>
      <c r="G4" s="7"/>
      <c r="H4" s="7"/>
      <c r="I4" s="7"/>
      <c r="J4" s="6"/>
      <c r="K4" s="6"/>
    </row>
    <row r="5" spans="1:15" ht="30" customHeight="1">
      <c r="A5"/>
      <c r="B5" s="161" t="s">
        <v>1</v>
      </c>
      <c r="C5" s="158" t="s">
        <v>2</v>
      </c>
      <c r="D5" s="153" t="s">
        <v>83</v>
      </c>
      <c r="E5" s="154"/>
      <c r="F5" s="155"/>
      <c r="G5" s="155"/>
      <c r="H5" s="155"/>
      <c r="I5" s="155"/>
      <c r="J5" s="155"/>
      <c r="K5" s="155"/>
      <c r="L5" s="155"/>
      <c r="M5" s="156"/>
      <c r="N5" s="156"/>
      <c r="O5" s="157"/>
    </row>
    <row r="6" spans="1:15" ht="30" customHeight="1">
      <c r="A6"/>
      <c r="B6" s="162"/>
      <c r="C6" s="159"/>
      <c r="D6" s="149" t="s">
        <v>134</v>
      </c>
      <c r="E6" s="150"/>
      <c r="F6" s="149" t="s">
        <v>135</v>
      </c>
      <c r="G6" s="150"/>
      <c r="H6" s="149" t="s">
        <v>136</v>
      </c>
      <c r="I6" s="150"/>
      <c r="J6" s="149" t="s">
        <v>137</v>
      </c>
      <c r="K6" s="150"/>
      <c r="L6" s="149" t="s">
        <v>138</v>
      </c>
      <c r="M6" s="150"/>
      <c r="N6" s="151" t="s">
        <v>139</v>
      </c>
      <c r="O6" s="152"/>
    </row>
    <row r="7" spans="1:15" ht="15" customHeight="1">
      <c r="A7"/>
      <c r="B7" s="163"/>
      <c r="C7" s="160"/>
      <c r="D7" s="92" t="s">
        <v>4</v>
      </c>
      <c r="E7" s="92" t="s">
        <v>5</v>
      </c>
      <c r="F7" s="92" t="s">
        <v>4</v>
      </c>
      <c r="G7" s="92" t="s">
        <v>5</v>
      </c>
      <c r="H7" s="92" t="s">
        <v>4</v>
      </c>
      <c r="I7" s="92" t="s">
        <v>5</v>
      </c>
      <c r="J7" s="92" t="s">
        <v>4</v>
      </c>
      <c r="K7" s="92" t="s">
        <v>5</v>
      </c>
      <c r="L7" s="92" t="s">
        <v>4</v>
      </c>
      <c r="M7" s="92" t="s">
        <v>5</v>
      </c>
      <c r="N7" s="92" t="s">
        <v>4</v>
      </c>
      <c r="O7" s="92" t="s">
        <v>5</v>
      </c>
    </row>
    <row r="8" spans="1:15" ht="30" customHeight="1">
      <c r="A8"/>
      <c r="B8" s="111">
        <v>2017</v>
      </c>
      <c r="C8" s="110" t="s">
        <v>6</v>
      </c>
      <c r="D8" s="108">
        <v>437.00000000000006</v>
      </c>
      <c r="E8" s="105">
        <f>D8/$N$8</f>
        <v>0.74446337308347554</v>
      </c>
      <c r="F8" s="108">
        <v>20</v>
      </c>
      <c r="G8" s="105">
        <f>F8/$N$8</f>
        <v>3.4071550255536633E-2</v>
      </c>
      <c r="H8" s="108">
        <v>21</v>
      </c>
      <c r="I8" s="105">
        <f>H8/$N$8</f>
        <v>3.5775127768313465E-2</v>
      </c>
      <c r="J8" s="108">
        <v>56.000000000000014</v>
      </c>
      <c r="K8" s="105">
        <f>J8/$N$8</f>
        <v>9.5400340715502602E-2</v>
      </c>
      <c r="L8" s="108">
        <v>53.000000000000014</v>
      </c>
      <c r="M8" s="105">
        <f>L8/$N$8</f>
        <v>9.0289608177172104E-2</v>
      </c>
      <c r="N8" s="108">
        <v>586.99999999999989</v>
      </c>
      <c r="O8" s="109">
        <f>N8/$N$8</f>
        <v>1</v>
      </c>
    </row>
    <row r="9" spans="1:15" ht="30" customHeight="1">
      <c r="A9"/>
      <c r="B9" s="140" t="s">
        <v>58</v>
      </c>
      <c r="C9" s="23" t="s">
        <v>30</v>
      </c>
      <c r="D9" s="19">
        <v>218.00000000000003</v>
      </c>
      <c r="E9" s="28">
        <f>D9/$N$9</f>
        <v>0.77580071174377219</v>
      </c>
      <c r="F9" s="19">
        <v>13</v>
      </c>
      <c r="G9" s="28">
        <f>F9/$N$9</f>
        <v>4.6263345195729527E-2</v>
      </c>
      <c r="H9" s="19">
        <v>10</v>
      </c>
      <c r="I9" s="28">
        <f>H9/$N$9</f>
        <v>3.5587188612099634E-2</v>
      </c>
      <c r="J9" s="19">
        <v>12</v>
      </c>
      <c r="K9" s="28">
        <f>J9/$N$9</f>
        <v>4.2704626334519567E-2</v>
      </c>
      <c r="L9" s="19">
        <v>28</v>
      </c>
      <c r="M9" s="28">
        <f>L9/$N$9</f>
        <v>9.9644128113878988E-2</v>
      </c>
      <c r="N9" s="19">
        <v>281.00000000000006</v>
      </c>
      <c r="O9" s="91">
        <f>N9/$N$9</f>
        <v>1</v>
      </c>
    </row>
    <row r="10" spans="1:15" ht="30" customHeight="1">
      <c r="A10"/>
      <c r="B10" s="140"/>
      <c r="C10" s="23" t="s">
        <v>31</v>
      </c>
      <c r="D10" s="19">
        <v>75</v>
      </c>
      <c r="E10" s="28">
        <f>D10/$N$10</f>
        <v>0.5434782608695653</v>
      </c>
      <c r="F10" s="19">
        <v>3</v>
      </c>
      <c r="G10" s="28">
        <f>F10/$N$10</f>
        <v>2.1739130434782612E-2</v>
      </c>
      <c r="H10" s="19">
        <v>8</v>
      </c>
      <c r="I10" s="28">
        <f>H10/$N$10</f>
        <v>5.7971014492753638E-2</v>
      </c>
      <c r="J10" s="19">
        <v>38</v>
      </c>
      <c r="K10" s="28">
        <f>J10/$N$10</f>
        <v>0.27536231884057977</v>
      </c>
      <c r="L10" s="19">
        <v>13.999999999999998</v>
      </c>
      <c r="M10" s="28">
        <f>L10/$N$10</f>
        <v>0.10144927536231885</v>
      </c>
      <c r="N10" s="19">
        <v>137.99999999999997</v>
      </c>
      <c r="O10" s="91">
        <f>N10/$N$10</f>
        <v>1</v>
      </c>
    </row>
    <row r="11" spans="1:15" ht="30" customHeight="1">
      <c r="A11"/>
      <c r="B11" s="140"/>
      <c r="C11" s="23" t="s">
        <v>32</v>
      </c>
      <c r="D11" s="19">
        <v>142.99999999999997</v>
      </c>
      <c r="E11" s="28">
        <f>D11/$N$11</f>
        <v>0.86144578313252984</v>
      </c>
      <c r="F11" s="19">
        <v>4</v>
      </c>
      <c r="G11" s="28">
        <f>F11/$N$11</f>
        <v>2.4096385542168669E-2</v>
      </c>
      <c r="H11" s="19">
        <v>3</v>
      </c>
      <c r="I11" s="28">
        <f>H11/$N$11</f>
        <v>1.8072289156626502E-2</v>
      </c>
      <c r="J11" s="19">
        <v>5</v>
      </c>
      <c r="K11" s="28">
        <f>J11/$N$11</f>
        <v>3.012048192771084E-2</v>
      </c>
      <c r="L11" s="19">
        <v>11</v>
      </c>
      <c r="M11" s="28">
        <f>L11/$N$11</f>
        <v>6.6265060240963847E-2</v>
      </c>
      <c r="N11" s="19">
        <v>166.00000000000003</v>
      </c>
      <c r="O11" s="91">
        <f>N11/$N$11</f>
        <v>1</v>
      </c>
    </row>
    <row r="12" spans="1:15" ht="30" customHeight="1">
      <c r="A12"/>
      <c r="B12" s="140"/>
      <c r="C12" s="23" t="s">
        <v>33</v>
      </c>
      <c r="D12" s="19">
        <v>1</v>
      </c>
      <c r="E12" s="28">
        <f>D12/$N$12</f>
        <v>0.5</v>
      </c>
      <c r="F12" s="19" t="s">
        <v>91</v>
      </c>
      <c r="G12" s="19" t="s">
        <v>91</v>
      </c>
      <c r="H12" s="19" t="s">
        <v>91</v>
      </c>
      <c r="I12" s="19" t="s">
        <v>91</v>
      </c>
      <c r="J12" s="19">
        <v>1</v>
      </c>
      <c r="K12" s="28">
        <f>J12/$N$12</f>
        <v>0.5</v>
      </c>
      <c r="L12" s="19" t="s">
        <v>91</v>
      </c>
      <c r="M12" s="19" t="s">
        <v>91</v>
      </c>
      <c r="N12" s="19">
        <v>2</v>
      </c>
      <c r="O12" s="91">
        <f>N12/$N$12</f>
        <v>1</v>
      </c>
    </row>
    <row r="13" spans="1:15" ht="30" customHeight="1">
      <c r="A13"/>
      <c r="B13" s="140" t="s">
        <v>59</v>
      </c>
      <c r="C13" s="23" t="s">
        <v>34</v>
      </c>
      <c r="D13" s="19">
        <v>22</v>
      </c>
      <c r="E13" s="28">
        <f>D13/$N$13</f>
        <v>0.75862068965517238</v>
      </c>
      <c r="F13" s="19" t="s">
        <v>91</v>
      </c>
      <c r="G13" s="19" t="s">
        <v>91</v>
      </c>
      <c r="H13" s="19">
        <v>3</v>
      </c>
      <c r="I13" s="28">
        <f>H13/$N$13</f>
        <v>0.10344827586206895</v>
      </c>
      <c r="J13" s="19">
        <v>2</v>
      </c>
      <c r="K13" s="28">
        <f>J13/$N$13</f>
        <v>6.8965517241379296E-2</v>
      </c>
      <c r="L13" s="19">
        <v>2</v>
      </c>
      <c r="M13" s="28">
        <f>L13/$N$13</f>
        <v>6.8965517241379296E-2</v>
      </c>
      <c r="N13" s="19">
        <v>29.000000000000004</v>
      </c>
      <c r="O13" s="91">
        <f>N13/$N$13</f>
        <v>1</v>
      </c>
    </row>
    <row r="14" spans="1:15" ht="30" customHeight="1">
      <c r="A14"/>
      <c r="B14" s="140"/>
      <c r="C14" s="23" t="s">
        <v>35</v>
      </c>
      <c r="D14" s="19">
        <v>1</v>
      </c>
      <c r="E14" s="28">
        <f>D14/$N$14</f>
        <v>1</v>
      </c>
      <c r="F14" s="19" t="s">
        <v>91</v>
      </c>
      <c r="G14" s="19" t="s">
        <v>91</v>
      </c>
      <c r="H14" s="19" t="s">
        <v>91</v>
      </c>
      <c r="I14" s="19" t="s">
        <v>91</v>
      </c>
      <c r="J14" s="19" t="s">
        <v>91</v>
      </c>
      <c r="K14" s="19" t="s">
        <v>91</v>
      </c>
      <c r="L14" s="19" t="s">
        <v>91</v>
      </c>
      <c r="M14" s="19" t="s">
        <v>91</v>
      </c>
      <c r="N14" s="19">
        <v>1</v>
      </c>
      <c r="O14" s="91">
        <f>N14/$N$14</f>
        <v>1</v>
      </c>
    </row>
    <row r="15" spans="1:15" ht="30" customHeight="1">
      <c r="A15"/>
      <c r="B15" s="140"/>
      <c r="C15" s="23" t="s">
        <v>36</v>
      </c>
      <c r="D15" s="19">
        <v>11</v>
      </c>
      <c r="E15" s="28">
        <f>D15/$N$15</f>
        <v>0.84615384615384615</v>
      </c>
      <c r="F15" s="19">
        <v>1</v>
      </c>
      <c r="G15" s="28">
        <f>F15/$N$15</f>
        <v>7.6923076923076927E-2</v>
      </c>
      <c r="H15" s="19" t="s">
        <v>91</v>
      </c>
      <c r="I15" s="19" t="s">
        <v>91</v>
      </c>
      <c r="J15" s="19">
        <v>1</v>
      </c>
      <c r="K15" s="28">
        <f>J15/$N$15</f>
        <v>7.6923076923076927E-2</v>
      </c>
      <c r="L15" s="19" t="s">
        <v>91</v>
      </c>
      <c r="M15" s="19" t="s">
        <v>91</v>
      </c>
      <c r="N15" s="19">
        <v>13</v>
      </c>
      <c r="O15" s="91">
        <f>N15/$N$15</f>
        <v>1</v>
      </c>
    </row>
    <row r="16" spans="1:15" s="2" customFormat="1" ht="30" customHeight="1">
      <c r="A16"/>
      <c r="B16" s="140"/>
      <c r="C16" s="23" t="s">
        <v>37</v>
      </c>
      <c r="D16" s="19">
        <v>9</v>
      </c>
      <c r="E16" s="28">
        <f>D16/$N$16</f>
        <v>0.6</v>
      </c>
      <c r="F16" s="19">
        <v>2</v>
      </c>
      <c r="G16" s="28">
        <f>F16/$N$16</f>
        <v>0.13333333333333333</v>
      </c>
      <c r="H16" s="19" t="s">
        <v>91</v>
      </c>
      <c r="I16" s="19" t="s">
        <v>91</v>
      </c>
      <c r="J16" s="19" t="s">
        <v>91</v>
      </c>
      <c r="K16" s="19" t="s">
        <v>91</v>
      </c>
      <c r="L16" s="19">
        <v>4</v>
      </c>
      <c r="M16" s="28">
        <f>L16/$N$16</f>
        <v>0.26666666666666666</v>
      </c>
      <c r="N16" s="19">
        <v>15</v>
      </c>
      <c r="O16" s="91">
        <f>N16/$N$16</f>
        <v>1</v>
      </c>
    </row>
    <row r="17" spans="1:15" ht="30" customHeight="1">
      <c r="A17"/>
      <c r="B17" s="140"/>
      <c r="C17" s="23" t="s">
        <v>38</v>
      </c>
      <c r="D17" s="19">
        <v>11</v>
      </c>
      <c r="E17" s="28">
        <f>D17/$N$17</f>
        <v>0.73333333333333328</v>
      </c>
      <c r="F17" s="19">
        <v>3</v>
      </c>
      <c r="G17" s="28">
        <f>F17/$N$17</f>
        <v>0.2</v>
      </c>
      <c r="H17" s="19" t="s">
        <v>91</v>
      </c>
      <c r="I17" s="19" t="s">
        <v>91</v>
      </c>
      <c r="J17" s="19">
        <v>1</v>
      </c>
      <c r="K17" s="28">
        <f>J17/$N$17</f>
        <v>6.6666666666666666E-2</v>
      </c>
      <c r="L17" s="19" t="s">
        <v>91</v>
      </c>
      <c r="M17" s="19" t="s">
        <v>91</v>
      </c>
      <c r="N17" s="19">
        <v>15</v>
      </c>
      <c r="O17" s="91">
        <f>N17/$N$17</f>
        <v>1</v>
      </c>
    </row>
    <row r="18" spans="1:15" ht="30" customHeight="1">
      <c r="A18"/>
      <c r="B18" s="140"/>
      <c r="C18" s="23" t="s">
        <v>39</v>
      </c>
      <c r="D18" s="19">
        <v>7</v>
      </c>
      <c r="E18" s="28">
        <f>D18/$N$18</f>
        <v>0.63636363636363635</v>
      </c>
      <c r="F18" s="19" t="s">
        <v>91</v>
      </c>
      <c r="G18" s="19" t="s">
        <v>91</v>
      </c>
      <c r="H18" s="19">
        <v>1</v>
      </c>
      <c r="I18" s="28">
        <f>H18/$N$18</f>
        <v>9.0909090909090912E-2</v>
      </c>
      <c r="J18" s="19">
        <v>2</v>
      </c>
      <c r="K18" s="28">
        <f>J18/$N$18</f>
        <v>0.18181818181818182</v>
      </c>
      <c r="L18" s="19">
        <v>1</v>
      </c>
      <c r="M18" s="28">
        <f>L18/$N$18</f>
        <v>9.0909090909090912E-2</v>
      </c>
      <c r="N18" s="19">
        <v>11</v>
      </c>
      <c r="O18" s="91">
        <f>N18/$N$18</f>
        <v>1</v>
      </c>
    </row>
    <row r="19" spans="1:15" ht="30" customHeight="1">
      <c r="A19"/>
      <c r="B19" s="140"/>
      <c r="C19" s="23" t="s">
        <v>40</v>
      </c>
      <c r="D19" s="19">
        <v>37</v>
      </c>
      <c r="E19" s="28">
        <f>D19/$N$19</f>
        <v>0.84090909090909094</v>
      </c>
      <c r="F19" s="19" t="s">
        <v>91</v>
      </c>
      <c r="G19" s="19" t="s">
        <v>91</v>
      </c>
      <c r="H19" s="19">
        <v>2</v>
      </c>
      <c r="I19" s="28">
        <f>H19/$N$19</f>
        <v>4.5454545454545456E-2</v>
      </c>
      <c r="J19" s="19">
        <v>3</v>
      </c>
      <c r="K19" s="28">
        <f>J19/$N$19</f>
        <v>6.8181818181818177E-2</v>
      </c>
      <c r="L19" s="19">
        <v>2</v>
      </c>
      <c r="M19" s="28">
        <f>L19/$N$19</f>
        <v>4.5454545454545456E-2</v>
      </c>
      <c r="N19" s="19">
        <v>44</v>
      </c>
      <c r="O19" s="91">
        <f>N19/$N$19</f>
        <v>1</v>
      </c>
    </row>
    <row r="20" spans="1:15" ht="30" customHeight="1">
      <c r="A20"/>
      <c r="B20" s="140"/>
      <c r="C20" s="23" t="s">
        <v>41</v>
      </c>
      <c r="D20" s="19">
        <v>2</v>
      </c>
      <c r="E20" s="28">
        <f>D20/$N$20</f>
        <v>0.4</v>
      </c>
      <c r="F20" s="19">
        <v>1</v>
      </c>
      <c r="G20" s="28">
        <f>F20/$N$20</f>
        <v>0.2</v>
      </c>
      <c r="H20" s="19" t="s">
        <v>91</v>
      </c>
      <c r="I20" s="19" t="s">
        <v>91</v>
      </c>
      <c r="J20" s="19">
        <v>1</v>
      </c>
      <c r="K20" s="28">
        <f>J20/$N$20</f>
        <v>0.2</v>
      </c>
      <c r="L20" s="19">
        <v>1</v>
      </c>
      <c r="M20" s="28">
        <f>L20/$N$20</f>
        <v>0.2</v>
      </c>
      <c r="N20" s="19">
        <v>5</v>
      </c>
      <c r="O20" s="91">
        <f>N20/$N$20</f>
        <v>1</v>
      </c>
    </row>
    <row r="21" spans="1:15" ht="30" customHeight="1">
      <c r="A21"/>
      <c r="B21" s="140"/>
      <c r="C21" s="23" t="s">
        <v>42</v>
      </c>
      <c r="D21" s="19">
        <v>21</v>
      </c>
      <c r="E21" s="28">
        <f>D21/$N$21</f>
        <v>0.51219512195121941</v>
      </c>
      <c r="F21" s="19" t="s">
        <v>91</v>
      </c>
      <c r="G21" s="19" t="s">
        <v>91</v>
      </c>
      <c r="H21" s="19">
        <v>6</v>
      </c>
      <c r="I21" s="28">
        <f>H21/$N$21</f>
        <v>0.14634146341463411</v>
      </c>
      <c r="J21" s="19">
        <v>14</v>
      </c>
      <c r="K21" s="28">
        <f>J21/$N$21</f>
        <v>0.34146341463414626</v>
      </c>
      <c r="L21" s="19" t="s">
        <v>91</v>
      </c>
      <c r="M21" s="19" t="s">
        <v>91</v>
      </c>
      <c r="N21" s="19">
        <v>41.000000000000007</v>
      </c>
      <c r="O21" s="91">
        <f>N21/$N$21</f>
        <v>1</v>
      </c>
    </row>
    <row r="22" spans="1:15" ht="30" customHeight="1">
      <c r="A22"/>
      <c r="B22" s="140"/>
      <c r="C22" s="23" t="s">
        <v>43</v>
      </c>
      <c r="D22" s="19">
        <v>60</v>
      </c>
      <c r="E22" s="28">
        <f>D22/$N$22</f>
        <v>0.89552238805970152</v>
      </c>
      <c r="F22" s="19">
        <v>3</v>
      </c>
      <c r="G22" s="28">
        <f>F22/$N$22</f>
        <v>4.4776119402985072E-2</v>
      </c>
      <c r="H22" s="19">
        <v>1</v>
      </c>
      <c r="I22" s="28">
        <f>H22/$N$22</f>
        <v>1.4925373134328358E-2</v>
      </c>
      <c r="J22" s="19" t="s">
        <v>91</v>
      </c>
      <c r="K22" s="19" t="s">
        <v>91</v>
      </c>
      <c r="L22" s="19">
        <v>3</v>
      </c>
      <c r="M22" s="28">
        <f>L22/$N$22</f>
        <v>4.4776119402985072E-2</v>
      </c>
      <c r="N22" s="19">
        <v>67</v>
      </c>
      <c r="O22" s="91">
        <f>N22/$N$22</f>
        <v>1</v>
      </c>
    </row>
    <row r="23" spans="1:15" ht="30" customHeight="1">
      <c r="A23"/>
      <c r="B23" s="140"/>
      <c r="C23" s="23" t="s">
        <v>44</v>
      </c>
      <c r="D23" s="19">
        <v>30.999999999999996</v>
      </c>
      <c r="E23" s="28">
        <f>D23/$N$23</f>
        <v>0.86111111111111083</v>
      </c>
      <c r="F23" s="19" t="s">
        <v>91</v>
      </c>
      <c r="G23" s="19" t="s">
        <v>91</v>
      </c>
      <c r="H23" s="19" t="s">
        <v>91</v>
      </c>
      <c r="I23" s="19" t="s">
        <v>91</v>
      </c>
      <c r="J23" s="19">
        <v>2</v>
      </c>
      <c r="K23" s="28">
        <f>J23/$N$23</f>
        <v>5.5555555555555546E-2</v>
      </c>
      <c r="L23" s="19">
        <v>3</v>
      </c>
      <c r="M23" s="28">
        <f>L23/$N$23</f>
        <v>8.3333333333333315E-2</v>
      </c>
      <c r="N23" s="19">
        <v>36.000000000000007</v>
      </c>
      <c r="O23" s="91">
        <f>N23/$N$23</f>
        <v>1</v>
      </c>
    </row>
    <row r="24" spans="1:15" ht="30" customHeight="1">
      <c r="A24"/>
      <c r="B24" s="140"/>
      <c r="C24" s="23" t="s">
        <v>45</v>
      </c>
      <c r="D24" s="19">
        <v>7</v>
      </c>
      <c r="E24" s="28">
        <f>D24/$N$24</f>
        <v>0.35</v>
      </c>
      <c r="F24" s="19" t="s">
        <v>91</v>
      </c>
      <c r="G24" s="19" t="s">
        <v>91</v>
      </c>
      <c r="H24" s="19" t="s">
        <v>91</v>
      </c>
      <c r="I24" s="19" t="s">
        <v>91</v>
      </c>
      <c r="J24" s="19">
        <v>4</v>
      </c>
      <c r="K24" s="28">
        <f>J24/$N$24</f>
        <v>0.2</v>
      </c>
      <c r="L24" s="19">
        <v>9</v>
      </c>
      <c r="M24" s="28">
        <f>L24/$N$24</f>
        <v>0.45</v>
      </c>
      <c r="N24" s="19">
        <v>20</v>
      </c>
      <c r="O24" s="91">
        <f>N24/$N$24</f>
        <v>1</v>
      </c>
    </row>
    <row r="25" spans="1:15" ht="30" customHeight="1">
      <c r="A25"/>
      <c r="B25" s="140"/>
      <c r="C25" s="23" t="s">
        <v>46</v>
      </c>
      <c r="D25" s="19">
        <v>8</v>
      </c>
      <c r="E25" s="28">
        <f>D25/$N$25</f>
        <v>0.38095238095238082</v>
      </c>
      <c r="F25" s="19">
        <v>2</v>
      </c>
      <c r="G25" s="28">
        <f>F25/$N$25</f>
        <v>9.5238095238095205E-2</v>
      </c>
      <c r="H25" s="19" t="s">
        <v>91</v>
      </c>
      <c r="I25" s="19" t="s">
        <v>91</v>
      </c>
      <c r="J25" s="19">
        <v>9</v>
      </c>
      <c r="K25" s="28">
        <f>J25/$N$25</f>
        <v>0.42857142857142844</v>
      </c>
      <c r="L25" s="19">
        <v>2</v>
      </c>
      <c r="M25" s="28">
        <f>L25/$N$25</f>
        <v>9.5238095238095205E-2</v>
      </c>
      <c r="N25" s="19">
        <v>21.000000000000007</v>
      </c>
      <c r="O25" s="91">
        <f>N25/$N$25</f>
        <v>1</v>
      </c>
    </row>
    <row r="26" spans="1:15" ht="30" customHeight="1">
      <c r="A26"/>
      <c r="B26" s="140"/>
      <c r="C26" s="23" t="s">
        <v>47</v>
      </c>
      <c r="D26" s="19">
        <v>17</v>
      </c>
      <c r="E26" s="28">
        <f>D26/$N$26</f>
        <v>0.73913043478260865</v>
      </c>
      <c r="F26" s="19">
        <v>2</v>
      </c>
      <c r="G26" s="28">
        <f>F26/$N$26</f>
        <v>8.6956521739130432E-2</v>
      </c>
      <c r="H26" s="19">
        <v>2</v>
      </c>
      <c r="I26" s="28">
        <f>H26/$N$26</f>
        <v>8.6956521739130432E-2</v>
      </c>
      <c r="J26" s="19">
        <v>1</v>
      </c>
      <c r="K26" s="28">
        <f>J26/$N$26</f>
        <v>4.3478260869565216E-2</v>
      </c>
      <c r="L26" s="19">
        <v>1</v>
      </c>
      <c r="M26" s="28">
        <f>L26/$N$26</f>
        <v>4.3478260869565216E-2</v>
      </c>
      <c r="N26" s="19">
        <v>23</v>
      </c>
      <c r="O26" s="91">
        <f>N26/$N$26</f>
        <v>1</v>
      </c>
    </row>
    <row r="27" spans="1:15" ht="30" customHeight="1">
      <c r="A27"/>
      <c r="B27" s="140"/>
      <c r="C27" s="23" t="s">
        <v>48</v>
      </c>
      <c r="D27" s="19">
        <v>21</v>
      </c>
      <c r="E27" s="28">
        <f>D27/$N$27</f>
        <v>0.75</v>
      </c>
      <c r="F27" s="19">
        <v>2</v>
      </c>
      <c r="G27" s="28">
        <f>F27/$N$27</f>
        <v>7.1428571428571425E-2</v>
      </c>
      <c r="H27" s="19" t="s">
        <v>91</v>
      </c>
      <c r="I27" s="19" t="s">
        <v>91</v>
      </c>
      <c r="J27" s="19" t="s">
        <v>91</v>
      </c>
      <c r="K27" s="19" t="s">
        <v>91</v>
      </c>
      <c r="L27" s="19">
        <v>5</v>
      </c>
      <c r="M27" s="28">
        <f>L27/$N$27</f>
        <v>0.17857142857142858</v>
      </c>
      <c r="N27" s="19">
        <v>28</v>
      </c>
      <c r="O27" s="91">
        <f>N27/$N$27</f>
        <v>1</v>
      </c>
    </row>
    <row r="28" spans="1:15" ht="30" customHeight="1">
      <c r="A28"/>
      <c r="B28" s="140"/>
      <c r="C28" s="23" t="s">
        <v>49</v>
      </c>
      <c r="D28" s="19">
        <v>3</v>
      </c>
      <c r="E28" s="28">
        <f>D28/$N$28</f>
        <v>0.5</v>
      </c>
      <c r="F28" s="19" t="s">
        <v>91</v>
      </c>
      <c r="G28" s="19" t="s">
        <v>91</v>
      </c>
      <c r="H28" s="19" t="s">
        <v>91</v>
      </c>
      <c r="I28" s="19" t="s">
        <v>91</v>
      </c>
      <c r="J28" s="19" t="s">
        <v>91</v>
      </c>
      <c r="K28" s="19" t="s">
        <v>91</v>
      </c>
      <c r="L28" s="19">
        <v>3</v>
      </c>
      <c r="M28" s="28">
        <f>L28/$N$28</f>
        <v>0.5</v>
      </c>
      <c r="N28" s="19">
        <v>6</v>
      </c>
      <c r="O28" s="91">
        <f>N28/$N$28</f>
        <v>1</v>
      </c>
    </row>
    <row r="29" spans="1:15" ht="30" customHeight="1">
      <c r="A29"/>
      <c r="B29" s="140"/>
      <c r="C29" s="23" t="s">
        <v>50</v>
      </c>
      <c r="D29" s="19">
        <v>23</v>
      </c>
      <c r="E29" s="28">
        <f>D29/$N$29</f>
        <v>0.47916666666666669</v>
      </c>
      <c r="F29" s="19">
        <v>4</v>
      </c>
      <c r="G29" s="28">
        <f>F29/$N$29</f>
        <v>8.3333333333333329E-2</v>
      </c>
      <c r="H29" s="19">
        <v>3</v>
      </c>
      <c r="I29" s="28">
        <f>H29/$N$29</f>
        <v>6.25E-2</v>
      </c>
      <c r="J29" s="19">
        <v>4</v>
      </c>
      <c r="K29" s="28">
        <f>J29/$N$29</f>
        <v>8.3333333333333329E-2</v>
      </c>
      <c r="L29" s="19">
        <v>14</v>
      </c>
      <c r="M29" s="28">
        <f>L29/$N$29</f>
        <v>0.29166666666666669</v>
      </c>
      <c r="N29" s="19">
        <v>48</v>
      </c>
      <c r="O29" s="91">
        <f>N29/$N$29</f>
        <v>1</v>
      </c>
    </row>
    <row r="30" spans="1:15" ht="30" customHeight="1">
      <c r="A30"/>
      <c r="B30" s="140"/>
      <c r="C30" s="23" t="s">
        <v>51</v>
      </c>
      <c r="D30" s="19">
        <v>43.000000000000007</v>
      </c>
      <c r="E30" s="28">
        <f>D30/$N$30</f>
        <v>0.97727272727272729</v>
      </c>
      <c r="F30" s="19" t="s">
        <v>91</v>
      </c>
      <c r="G30" s="19" t="s">
        <v>91</v>
      </c>
      <c r="H30" s="19" t="s">
        <v>91</v>
      </c>
      <c r="I30" s="19" t="s">
        <v>91</v>
      </c>
      <c r="J30" s="19" t="s">
        <v>91</v>
      </c>
      <c r="K30" s="19" t="s">
        <v>91</v>
      </c>
      <c r="L30" s="19">
        <v>1</v>
      </c>
      <c r="M30" s="28">
        <f>L30/$N$30</f>
        <v>2.2727272727272724E-2</v>
      </c>
      <c r="N30" s="19">
        <v>44.000000000000007</v>
      </c>
      <c r="O30" s="91">
        <f>N30/$N$30</f>
        <v>1</v>
      </c>
    </row>
    <row r="31" spans="1:15" ht="30" customHeight="1">
      <c r="A31"/>
      <c r="B31" s="140"/>
      <c r="C31" s="23" t="s">
        <v>52</v>
      </c>
      <c r="D31" s="19">
        <v>28</v>
      </c>
      <c r="E31" s="28">
        <f>D31/$N$31</f>
        <v>0.90322580645161288</v>
      </c>
      <c r="F31" s="19" t="s">
        <v>91</v>
      </c>
      <c r="G31" s="19" t="s">
        <v>91</v>
      </c>
      <c r="H31" s="19">
        <v>1</v>
      </c>
      <c r="I31" s="28">
        <f>H31/$N$31</f>
        <v>3.2258064516129031E-2</v>
      </c>
      <c r="J31" s="19">
        <v>2</v>
      </c>
      <c r="K31" s="28">
        <f>J31/$N$31</f>
        <v>6.4516129032258063E-2</v>
      </c>
      <c r="L31" s="19" t="s">
        <v>91</v>
      </c>
      <c r="M31" s="19" t="s">
        <v>91</v>
      </c>
      <c r="N31" s="19">
        <v>31</v>
      </c>
      <c r="O31" s="91">
        <f>N31/$N$31</f>
        <v>1</v>
      </c>
    </row>
    <row r="32" spans="1:15" ht="30" customHeight="1">
      <c r="A32"/>
      <c r="B32" s="140"/>
      <c r="C32" s="23" t="s">
        <v>53</v>
      </c>
      <c r="D32" s="19">
        <v>1</v>
      </c>
      <c r="E32" s="28">
        <f>D32/$N$32</f>
        <v>0.5</v>
      </c>
      <c r="F32" s="19" t="s">
        <v>91</v>
      </c>
      <c r="G32" s="19" t="s">
        <v>91</v>
      </c>
      <c r="H32" s="19" t="s">
        <v>91</v>
      </c>
      <c r="I32" s="19" t="s">
        <v>91</v>
      </c>
      <c r="J32" s="19">
        <v>1</v>
      </c>
      <c r="K32" s="28">
        <f>J32/$N$32</f>
        <v>0.5</v>
      </c>
      <c r="L32" s="19" t="s">
        <v>91</v>
      </c>
      <c r="M32" s="19" t="s">
        <v>91</v>
      </c>
      <c r="N32" s="19">
        <v>2</v>
      </c>
      <c r="O32" s="91">
        <f>N32/$N$32</f>
        <v>1</v>
      </c>
    </row>
    <row r="33" spans="1:15" ht="30" customHeight="1">
      <c r="A33"/>
      <c r="B33" s="140"/>
      <c r="C33" s="23" t="s">
        <v>54</v>
      </c>
      <c r="D33" s="19">
        <v>71</v>
      </c>
      <c r="E33" s="28">
        <f>D33/$N$33</f>
        <v>0.9726027397260274</v>
      </c>
      <c r="F33" s="19" t="s">
        <v>91</v>
      </c>
      <c r="G33" s="19" t="s">
        <v>91</v>
      </c>
      <c r="H33" s="19" t="s">
        <v>91</v>
      </c>
      <c r="I33" s="19" t="s">
        <v>91</v>
      </c>
      <c r="J33" s="19" t="s">
        <v>91</v>
      </c>
      <c r="K33" s="19" t="s">
        <v>91</v>
      </c>
      <c r="L33" s="19">
        <v>2</v>
      </c>
      <c r="M33" s="28">
        <f>L33/$N$33</f>
        <v>2.7397260273972601E-2</v>
      </c>
      <c r="N33" s="19">
        <v>73</v>
      </c>
      <c r="O33" s="91">
        <f>N33/$N$33</f>
        <v>1</v>
      </c>
    </row>
    <row r="34" spans="1:15" ht="30" customHeight="1">
      <c r="A34"/>
      <c r="B34" s="140"/>
      <c r="C34" s="23" t="s">
        <v>55</v>
      </c>
      <c r="D34" s="19">
        <v>3</v>
      </c>
      <c r="E34" s="28">
        <f>D34/$N$34</f>
        <v>0.6</v>
      </c>
      <c r="F34" s="19" t="s">
        <v>91</v>
      </c>
      <c r="G34" s="19" t="s">
        <v>91</v>
      </c>
      <c r="H34" s="19" t="s">
        <v>91</v>
      </c>
      <c r="I34" s="19" t="s">
        <v>91</v>
      </c>
      <c r="J34" s="19">
        <v>2</v>
      </c>
      <c r="K34" s="28">
        <f>J34/$N$34</f>
        <v>0.4</v>
      </c>
      <c r="L34" s="19" t="s">
        <v>91</v>
      </c>
      <c r="M34" s="19" t="s">
        <v>91</v>
      </c>
      <c r="N34" s="19">
        <v>5</v>
      </c>
      <c r="O34" s="91">
        <f>N34/$N$34</f>
        <v>1</v>
      </c>
    </row>
    <row r="35" spans="1:15" ht="30" customHeight="1">
      <c r="A35"/>
      <c r="B35" s="140"/>
      <c r="C35" s="25" t="s">
        <v>56</v>
      </c>
      <c r="D35" s="19" t="s">
        <v>91</v>
      </c>
      <c r="E35" s="19" t="s">
        <v>91</v>
      </c>
      <c r="F35" s="19" t="s">
        <v>91</v>
      </c>
      <c r="G35" s="19" t="s">
        <v>91</v>
      </c>
      <c r="H35" s="19">
        <v>2</v>
      </c>
      <c r="I35" s="28">
        <f>H35/$N$35</f>
        <v>1</v>
      </c>
      <c r="J35" s="19" t="s">
        <v>91</v>
      </c>
      <c r="K35" s="19" t="s">
        <v>91</v>
      </c>
      <c r="L35" s="19" t="s">
        <v>91</v>
      </c>
      <c r="M35" s="19" t="s">
        <v>91</v>
      </c>
      <c r="N35" s="19">
        <v>2</v>
      </c>
      <c r="O35" s="91">
        <f>N35/$N$35</f>
        <v>1</v>
      </c>
    </row>
    <row r="36" spans="1:15" ht="30" customHeight="1">
      <c r="A36"/>
      <c r="B36" s="140"/>
      <c r="C36" s="23" t="s">
        <v>57</v>
      </c>
      <c r="D36" s="19" t="s">
        <v>91</v>
      </c>
      <c r="E36" s="19" t="s">
        <v>91</v>
      </c>
      <c r="F36" s="19" t="s">
        <v>91</v>
      </c>
      <c r="G36" s="19" t="s">
        <v>91</v>
      </c>
      <c r="H36" s="19" t="s">
        <v>91</v>
      </c>
      <c r="I36" s="19" t="s">
        <v>91</v>
      </c>
      <c r="J36" s="19">
        <v>7</v>
      </c>
      <c r="K36" s="28">
        <f>J36/$N$36</f>
        <v>1</v>
      </c>
      <c r="L36" s="19" t="s">
        <v>91</v>
      </c>
      <c r="M36" s="19" t="s">
        <v>91</v>
      </c>
      <c r="N36" s="19">
        <v>7</v>
      </c>
      <c r="O36" s="91">
        <f>N36/$N$36</f>
        <v>1</v>
      </c>
    </row>
    <row r="37" spans="1:15" ht="10.5" customHeight="1">
      <c r="A37"/>
      <c r="B37" s="13" t="s">
        <v>172</v>
      </c>
      <c r="C37" s="16"/>
      <c r="D37" s="16"/>
      <c r="E37" s="16"/>
      <c r="F37" s="16"/>
      <c r="G37" s="16"/>
      <c r="H37" s="16"/>
      <c r="I37" s="16"/>
      <c r="J37" s="6"/>
      <c r="K37" s="6"/>
    </row>
    <row r="38" spans="1:15" ht="10.5" customHeight="1">
      <c r="A38"/>
      <c r="B38" s="13" t="s">
        <v>168</v>
      </c>
      <c r="C38" s="16"/>
      <c r="D38" s="16"/>
      <c r="E38" s="16"/>
      <c r="F38" s="16"/>
      <c r="G38" s="16"/>
      <c r="H38" s="16"/>
      <c r="I38" s="16"/>
      <c r="J38" s="6"/>
      <c r="K38" s="6"/>
    </row>
    <row r="39" spans="1:15" ht="10.5" customHeight="1">
      <c r="A39"/>
      <c r="B39" s="61" t="s">
        <v>132</v>
      </c>
      <c r="C39" s="16"/>
      <c r="D39" s="16"/>
      <c r="E39" s="16"/>
      <c r="F39" s="16"/>
      <c r="G39" s="16"/>
      <c r="H39" s="16"/>
      <c r="I39" s="16"/>
      <c r="J39" s="6"/>
      <c r="K39" s="6"/>
    </row>
  </sheetData>
  <mergeCells count="12">
    <mergeCell ref="J6:K6"/>
    <mergeCell ref="L6:M6"/>
    <mergeCell ref="N6:O6"/>
    <mergeCell ref="B13:B36"/>
    <mergeCell ref="B3:J3"/>
    <mergeCell ref="B9:B12"/>
    <mergeCell ref="D5:O5"/>
    <mergeCell ref="C5:C7"/>
    <mergeCell ref="B5:B7"/>
    <mergeCell ref="D6:E6"/>
    <mergeCell ref="F6:G6"/>
    <mergeCell ref="H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O38"/>
  <sheetViews>
    <sheetView showGridLines="0" zoomScale="106" zoomScaleNormal="106" zoomScalePageLayoutView="106" workbookViewId="0">
      <pane ySplit="1" topLeftCell="A35" activePane="bottomLeft" state="frozen"/>
      <selection pane="bottomLeft"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4" width="12.42578125" style="1" customWidth="1"/>
    <col min="5" max="7" width="10.42578125" style="1" customWidth="1"/>
    <col min="8" max="8" width="11.42578125" style="1" customWidth="1"/>
    <col min="9" max="13" width="10.42578125" style="1" customWidth="1"/>
    <col min="14" max="14" width="17" style="1" customWidth="1"/>
    <col min="15" max="16384" width="11.42578125" style="1"/>
  </cols>
  <sheetData>
    <row r="1" spans="1:15" ht="78" customHeight="1"/>
    <row r="2" spans="1:15" ht="11.45" customHeight="1"/>
    <row r="3" spans="1:15" ht="38.1" customHeight="1">
      <c r="B3" s="137" t="s">
        <v>165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5" ht="21.95" customHeight="1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5" ht="30" customHeight="1">
      <c r="A5"/>
      <c r="B5" s="138" t="s">
        <v>1</v>
      </c>
      <c r="C5" s="139" t="s">
        <v>2</v>
      </c>
      <c r="D5" s="164" t="s">
        <v>86</v>
      </c>
      <c r="E5" s="166"/>
      <c r="F5" s="166"/>
      <c r="G5" s="166"/>
      <c r="H5" s="166"/>
      <c r="I5" s="166"/>
      <c r="J5" s="166"/>
      <c r="K5" s="166"/>
      <c r="L5" s="166"/>
      <c r="M5" s="165"/>
      <c r="N5" s="139" t="s">
        <v>84</v>
      </c>
    </row>
    <row r="6" spans="1:15" ht="30" customHeight="1">
      <c r="A6"/>
      <c r="B6" s="138"/>
      <c r="C6" s="139"/>
      <c r="D6" s="139" t="s">
        <v>85</v>
      </c>
      <c r="E6" s="139"/>
      <c r="F6" s="139" t="s">
        <v>67</v>
      </c>
      <c r="G6" s="139"/>
      <c r="H6" s="139" t="s">
        <v>69</v>
      </c>
      <c r="I6" s="139"/>
      <c r="J6" s="139" t="s">
        <v>93</v>
      </c>
      <c r="K6" s="139"/>
      <c r="L6" s="164" t="s">
        <v>3</v>
      </c>
      <c r="M6" s="165"/>
      <c r="N6" s="139"/>
    </row>
    <row r="7" spans="1:15" ht="18.75" customHeight="1">
      <c r="A7"/>
      <c r="B7" s="138"/>
      <c r="C7" s="139"/>
      <c r="D7" s="95" t="s">
        <v>4</v>
      </c>
      <c r="E7" s="95" t="s">
        <v>5</v>
      </c>
      <c r="F7" s="95" t="s">
        <v>4</v>
      </c>
      <c r="G7" s="95" t="s">
        <v>5</v>
      </c>
      <c r="H7" s="95" t="s">
        <v>4</v>
      </c>
      <c r="I7" s="95" t="s">
        <v>5</v>
      </c>
      <c r="J7" s="95" t="s">
        <v>4</v>
      </c>
      <c r="K7" s="95" t="s">
        <v>5</v>
      </c>
      <c r="L7" s="95" t="s">
        <v>4</v>
      </c>
      <c r="M7" s="95"/>
      <c r="N7" s="95" t="s">
        <v>4</v>
      </c>
    </row>
    <row r="8" spans="1:15" ht="30" customHeight="1">
      <c r="A8"/>
      <c r="B8" s="90">
        <v>2017</v>
      </c>
      <c r="C8" s="21" t="s">
        <v>6</v>
      </c>
      <c r="D8" s="17">
        <v>86</v>
      </c>
      <c r="E8" s="30">
        <f>D8/$L$8</f>
        <v>0.14650766609880753</v>
      </c>
      <c r="F8" s="17">
        <v>301.00000000000006</v>
      </c>
      <c r="G8" s="30">
        <f>F8/$L$8</f>
        <v>0.51277683134582641</v>
      </c>
      <c r="H8" s="17">
        <v>146.99999999999997</v>
      </c>
      <c r="I8" s="30">
        <f>H8/$L$8</f>
        <v>0.25042589437819418</v>
      </c>
      <c r="J8" s="17">
        <v>53.000000000000007</v>
      </c>
      <c r="K8" s="30">
        <f>J8/$L$8</f>
        <v>9.028960817717209E-2</v>
      </c>
      <c r="L8" s="108">
        <v>586.99999999999989</v>
      </c>
      <c r="M8" s="33">
        <f>L8/$L$8</f>
        <v>1</v>
      </c>
      <c r="N8" s="17">
        <v>163</v>
      </c>
      <c r="O8" s="115"/>
    </row>
    <row r="9" spans="1:15" ht="30" customHeight="1">
      <c r="A9"/>
      <c r="B9" s="140" t="s">
        <v>58</v>
      </c>
      <c r="C9" s="23" t="s">
        <v>30</v>
      </c>
      <c r="D9" s="18">
        <v>44.999999999999993</v>
      </c>
      <c r="E9" s="31">
        <f>D9/$L$9</f>
        <v>0.16014234875444833</v>
      </c>
      <c r="F9" s="18">
        <v>112.00000000000003</v>
      </c>
      <c r="G9" s="31">
        <f>F9/$L$9</f>
        <v>0.39857651245551601</v>
      </c>
      <c r="H9" s="18">
        <v>100</v>
      </c>
      <c r="I9" s="31">
        <f>H9/$L$9</f>
        <v>0.35587188612099635</v>
      </c>
      <c r="J9" s="18">
        <v>24</v>
      </c>
      <c r="K9" s="31">
        <f>J9/$L$9</f>
        <v>8.5409252669039135E-2</v>
      </c>
      <c r="L9" s="19">
        <v>281.00000000000006</v>
      </c>
      <c r="M9" s="34">
        <f>L9/$L$9</f>
        <v>1</v>
      </c>
      <c r="N9" s="18">
        <v>67</v>
      </c>
      <c r="O9" s="112"/>
    </row>
    <row r="10" spans="1:15" ht="30" customHeight="1">
      <c r="A10"/>
      <c r="B10" s="140"/>
      <c r="C10" s="23" t="s">
        <v>31</v>
      </c>
      <c r="D10" s="18">
        <v>38</v>
      </c>
      <c r="E10" s="31">
        <f>D10/$L$10</f>
        <v>0.27536231884057977</v>
      </c>
      <c r="F10" s="18">
        <v>67</v>
      </c>
      <c r="G10" s="31">
        <f>F10/$L$10</f>
        <v>0.4855072463768117</v>
      </c>
      <c r="H10" s="18">
        <v>8</v>
      </c>
      <c r="I10" s="31">
        <f>H10/$L$10</f>
        <v>5.7971014492753638E-2</v>
      </c>
      <c r="J10" s="18">
        <v>24.999999999999996</v>
      </c>
      <c r="K10" s="31">
        <f>J10/$L$10</f>
        <v>0.18115942028985507</v>
      </c>
      <c r="L10" s="19">
        <v>137.99999999999997</v>
      </c>
      <c r="M10" s="34">
        <f>L10/$L$10</f>
        <v>1</v>
      </c>
      <c r="N10" s="18">
        <v>61</v>
      </c>
      <c r="O10" s="112"/>
    </row>
    <row r="11" spans="1:15" ht="30" customHeight="1">
      <c r="A11"/>
      <c r="B11" s="140"/>
      <c r="C11" s="23" t="s">
        <v>32</v>
      </c>
      <c r="D11" s="18">
        <v>2</v>
      </c>
      <c r="E11" s="31">
        <f>D11/$L$11</f>
        <v>1.2048192771084335E-2</v>
      </c>
      <c r="F11" s="18">
        <v>122.00000000000004</v>
      </c>
      <c r="G11" s="31">
        <f>F11/$L$11</f>
        <v>0.73493975903614472</v>
      </c>
      <c r="H11" s="18">
        <v>39.000000000000007</v>
      </c>
      <c r="I11" s="31">
        <f>H11/$L$11</f>
        <v>0.23493975903614459</v>
      </c>
      <c r="J11" s="18">
        <v>3</v>
      </c>
      <c r="K11" s="31">
        <f>J11/$L$11</f>
        <v>1.8072289156626502E-2</v>
      </c>
      <c r="L11" s="19">
        <v>166.00000000000003</v>
      </c>
      <c r="M11" s="34">
        <f>L11/$L$11</f>
        <v>1</v>
      </c>
      <c r="N11" s="18">
        <v>33</v>
      </c>
      <c r="O11" s="112"/>
    </row>
    <row r="12" spans="1:15" ht="30" customHeight="1">
      <c r="A12"/>
      <c r="B12" s="140"/>
      <c r="C12" s="23" t="s">
        <v>33</v>
      </c>
      <c r="D12" s="18">
        <v>1</v>
      </c>
      <c r="E12" s="31">
        <f>D12/$L$12</f>
        <v>0.5</v>
      </c>
      <c r="F12" s="18" t="s">
        <v>91</v>
      </c>
      <c r="G12" s="18" t="s">
        <v>91</v>
      </c>
      <c r="H12" s="18" t="s">
        <v>91</v>
      </c>
      <c r="I12" s="18" t="s">
        <v>91</v>
      </c>
      <c r="J12" s="18">
        <v>1</v>
      </c>
      <c r="K12" s="31">
        <f>J12/$L$12</f>
        <v>0.5</v>
      </c>
      <c r="L12" s="19">
        <v>2</v>
      </c>
      <c r="M12" s="34">
        <f>L12/$L$12</f>
        <v>1</v>
      </c>
      <c r="N12" s="18">
        <v>2</v>
      </c>
      <c r="O12" s="112"/>
    </row>
    <row r="13" spans="1:15" ht="30" customHeight="1">
      <c r="A13"/>
      <c r="B13" s="140" t="s">
        <v>59</v>
      </c>
      <c r="C13" s="23" t="s">
        <v>34</v>
      </c>
      <c r="D13" s="18">
        <v>7</v>
      </c>
      <c r="E13" s="31">
        <f>D13/$L$13</f>
        <v>0.24137931034482757</v>
      </c>
      <c r="F13" s="18">
        <v>12</v>
      </c>
      <c r="G13" s="31">
        <f>F13/$L$13</f>
        <v>0.4137931034482758</v>
      </c>
      <c r="H13" s="18">
        <v>10</v>
      </c>
      <c r="I13" s="31">
        <f>H13/$L$13</f>
        <v>0.34482758620689652</v>
      </c>
      <c r="J13" s="18" t="s">
        <v>91</v>
      </c>
      <c r="K13" s="31" t="s">
        <v>91</v>
      </c>
      <c r="L13" s="19">
        <v>29.000000000000004</v>
      </c>
      <c r="M13" s="34">
        <f>L13/$L$13</f>
        <v>1</v>
      </c>
      <c r="N13" s="18">
        <v>12</v>
      </c>
      <c r="O13" s="112"/>
    </row>
    <row r="14" spans="1:15" ht="30" customHeight="1">
      <c r="A14"/>
      <c r="B14" s="140"/>
      <c r="C14" s="23" t="s">
        <v>35</v>
      </c>
      <c r="D14" s="18" t="s">
        <v>91</v>
      </c>
      <c r="E14" s="18" t="s">
        <v>91</v>
      </c>
      <c r="F14" s="18">
        <v>1</v>
      </c>
      <c r="G14" s="31">
        <f>F14/$L$14</f>
        <v>1</v>
      </c>
      <c r="H14" s="18" t="s">
        <v>91</v>
      </c>
      <c r="I14" s="18" t="s">
        <v>91</v>
      </c>
      <c r="J14" s="18" t="s">
        <v>91</v>
      </c>
      <c r="K14" s="18" t="s">
        <v>91</v>
      </c>
      <c r="L14" s="19">
        <v>1</v>
      </c>
      <c r="M14" s="34">
        <f>L14/$L$14</f>
        <v>1</v>
      </c>
      <c r="N14" s="18">
        <v>1</v>
      </c>
      <c r="O14" s="112"/>
    </row>
    <row r="15" spans="1:15" ht="30" customHeight="1">
      <c r="A15"/>
      <c r="B15" s="140"/>
      <c r="C15" s="23" t="s">
        <v>36</v>
      </c>
      <c r="D15" s="18">
        <v>1</v>
      </c>
      <c r="E15" s="31">
        <f>D15/$L$15</f>
        <v>7.6923076923076927E-2</v>
      </c>
      <c r="F15" s="18">
        <v>6</v>
      </c>
      <c r="G15" s="31">
        <f>F15/$L$15</f>
        <v>0.46153846153846156</v>
      </c>
      <c r="H15" s="18">
        <v>6</v>
      </c>
      <c r="I15" s="31">
        <f>H15/$L$15</f>
        <v>0.46153846153846156</v>
      </c>
      <c r="J15" s="18" t="s">
        <v>91</v>
      </c>
      <c r="K15" s="18" t="s">
        <v>91</v>
      </c>
      <c r="L15" s="19">
        <v>13</v>
      </c>
      <c r="M15" s="34">
        <f>L15/$L$15</f>
        <v>1</v>
      </c>
      <c r="N15" s="18">
        <v>5</v>
      </c>
      <c r="O15" s="112"/>
    </row>
    <row r="16" spans="1:15" s="2" customFormat="1" ht="30" customHeight="1">
      <c r="A16"/>
      <c r="B16" s="140"/>
      <c r="C16" s="23" t="s">
        <v>37</v>
      </c>
      <c r="D16" s="18" t="s">
        <v>91</v>
      </c>
      <c r="E16" s="28" t="e">
        <f>D16/$L$16</f>
        <v>#VALUE!</v>
      </c>
      <c r="F16" s="19">
        <v>12</v>
      </c>
      <c r="G16" s="28">
        <f>F16/$L$16</f>
        <v>0.8</v>
      </c>
      <c r="H16" s="19">
        <v>3</v>
      </c>
      <c r="I16" s="28">
        <f>H16/$L$16</f>
        <v>0.2</v>
      </c>
      <c r="J16" s="18" t="s">
        <v>91</v>
      </c>
      <c r="K16" s="18" t="s">
        <v>91</v>
      </c>
      <c r="L16" s="19">
        <v>15</v>
      </c>
      <c r="M16" s="91">
        <f>L16/$L$16</f>
        <v>1</v>
      </c>
      <c r="N16" s="18">
        <v>3</v>
      </c>
      <c r="O16" s="112"/>
    </row>
    <row r="17" spans="1:15" ht="30" customHeight="1">
      <c r="A17"/>
      <c r="B17" s="140"/>
      <c r="C17" s="23" t="s">
        <v>38</v>
      </c>
      <c r="D17" s="18" t="s">
        <v>91</v>
      </c>
      <c r="E17" s="18" t="s">
        <v>91</v>
      </c>
      <c r="F17" s="19">
        <v>9</v>
      </c>
      <c r="G17" s="32">
        <f>F17/$L$17</f>
        <v>0.6</v>
      </c>
      <c r="H17" s="19">
        <v>6</v>
      </c>
      <c r="I17" s="32">
        <f>H17/$L$17</f>
        <v>0.4</v>
      </c>
      <c r="J17" s="18" t="s">
        <v>91</v>
      </c>
      <c r="K17" s="18" t="s">
        <v>91</v>
      </c>
      <c r="L17" s="19">
        <v>15</v>
      </c>
      <c r="M17" s="35">
        <f>L17/$L$17</f>
        <v>1</v>
      </c>
      <c r="N17" s="18">
        <v>6</v>
      </c>
      <c r="O17" s="112"/>
    </row>
    <row r="18" spans="1:15" ht="30" customHeight="1">
      <c r="A18"/>
      <c r="B18" s="140"/>
      <c r="C18" s="23" t="s">
        <v>39</v>
      </c>
      <c r="D18" s="19">
        <v>1</v>
      </c>
      <c r="E18" s="32">
        <f>D18/$L$18</f>
        <v>9.0909090909090912E-2</v>
      </c>
      <c r="F18" s="19">
        <v>9</v>
      </c>
      <c r="G18" s="32">
        <f>F18/$L$18</f>
        <v>0.81818181818181823</v>
      </c>
      <c r="H18" s="18" t="s">
        <v>91</v>
      </c>
      <c r="I18" s="18" t="s">
        <v>91</v>
      </c>
      <c r="J18" s="19">
        <v>1</v>
      </c>
      <c r="K18" s="32">
        <f>J18/$L$18</f>
        <v>9.0909090909090912E-2</v>
      </c>
      <c r="L18" s="19">
        <v>11</v>
      </c>
      <c r="M18" s="35">
        <f>L18/$L$18</f>
        <v>1</v>
      </c>
      <c r="N18" s="18">
        <v>6</v>
      </c>
      <c r="O18" s="112"/>
    </row>
    <row r="19" spans="1:15" ht="30" customHeight="1">
      <c r="A19"/>
      <c r="B19" s="140"/>
      <c r="C19" s="23" t="s">
        <v>40</v>
      </c>
      <c r="D19" s="19">
        <v>22</v>
      </c>
      <c r="E19" s="32">
        <f>D19/$L$19</f>
        <v>0.5</v>
      </c>
      <c r="F19" s="19">
        <v>4</v>
      </c>
      <c r="G19" s="32">
        <f>F19/$L$19</f>
        <v>9.0909090909090912E-2</v>
      </c>
      <c r="H19" s="19">
        <v>4</v>
      </c>
      <c r="I19" s="32">
        <f>H19/$L$19</f>
        <v>9.0909090909090912E-2</v>
      </c>
      <c r="J19" s="19">
        <v>14</v>
      </c>
      <c r="K19" s="32">
        <f>J19/$L$19</f>
        <v>0.31818181818181818</v>
      </c>
      <c r="L19" s="19">
        <v>44</v>
      </c>
      <c r="M19" s="35">
        <f>L19/$L$19</f>
        <v>1</v>
      </c>
      <c r="N19" s="18">
        <v>10</v>
      </c>
      <c r="O19" s="112"/>
    </row>
    <row r="20" spans="1:15" ht="30" customHeight="1">
      <c r="A20"/>
      <c r="B20" s="140"/>
      <c r="C20" s="23" t="s">
        <v>41</v>
      </c>
      <c r="D20" s="18">
        <v>1</v>
      </c>
      <c r="E20" s="28">
        <f>D20/$L$20</f>
        <v>0.2</v>
      </c>
      <c r="F20" s="19">
        <v>3</v>
      </c>
      <c r="G20" s="28">
        <f>F20/$L$20</f>
        <v>0.6</v>
      </c>
      <c r="H20" s="18" t="s">
        <v>91</v>
      </c>
      <c r="I20" s="18" t="s">
        <v>91</v>
      </c>
      <c r="J20" s="19">
        <v>1</v>
      </c>
      <c r="K20" s="28">
        <f>J20/$L$20</f>
        <v>0.2</v>
      </c>
      <c r="L20" s="19">
        <v>5</v>
      </c>
      <c r="M20" s="91">
        <f>L20/$L$20</f>
        <v>1</v>
      </c>
      <c r="N20" s="18">
        <v>5</v>
      </c>
      <c r="O20" s="112"/>
    </row>
    <row r="21" spans="1:15" ht="30" customHeight="1">
      <c r="A21"/>
      <c r="B21" s="140"/>
      <c r="C21" s="23" t="s">
        <v>42</v>
      </c>
      <c r="D21" s="18">
        <v>1</v>
      </c>
      <c r="E21" s="28">
        <f>D21/$L$21</f>
        <v>2.4390243902439022E-2</v>
      </c>
      <c r="F21" s="19">
        <v>33</v>
      </c>
      <c r="G21" s="28">
        <f>F21/$L$21</f>
        <v>0.80487804878048763</v>
      </c>
      <c r="H21" s="19" t="s">
        <v>91</v>
      </c>
      <c r="I21" s="32" t="s">
        <v>91</v>
      </c>
      <c r="J21" s="19">
        <v>7</v>
      </c>
      <c r="K21" s="28">
        <f>J21/$L$21</f>
        <v>0.17073170731707313</v>
      </c>
      <c r="L21" s="19">
        <v>41.000000000000007</v>
      </c>
      <c r="M21" s="91">
        <f>L21/$L$21</f>
        <v>1</v>
      </c>
      <c r="N21" s="18">
        <v>16</v>
      </c>
      <c r="O21" s="112"/>
    </row>
    <row r="22" spans="1:15" ht="30" customHeight="1">
      <c r="A22"/>
      <c r="B22" s="140"/>
      <c r="C22" s="23" t="s">
        <v>43</v>
      </c>
      <c r="D22" s="19">
        <v>13</v>
      </c>
      <c r="E22" s="32">
        <f>D22/$L$22</f>
        <v>0.19402985074626866</v>
      </c>
      <c r="F22" s="19">
        <v>17</v>
      </c>
      <c r="G22" s="32">
        <f>F22/$L$22</f>
        <v>0.2537313432835821</v>
      </c>
      <c r="H22" s="19">
        <v>22</v>
      </c>
      <c r="I22" s="32">
        <f>H22/$L$22</f>
        <v>0.32835820895522388</v>
      </c>
      <c r="J22" s="19">
        <v>14.999999999999998</v>
      </c>
      <c r="K22" s="32">
        <f>J22/$L$22</f>
        <v>0.22388059701492535</v>
      </c>
      <c r="L22" s="19">
        <v>67</v>
      </c>
      <c r="M22" s="35">
        <f>L22/$L$22</f>
        <v>1</v>
      </c>
      <c r="N22" s="18">
        <v>6</v>
      </c>
      <c r="O22" s="112"/>
    </row>
    <row r="23" spans="1:15" ht="30" customHeight="1">
      <c r="A23"/>
      <c r="B23" s="140"/>
      <c r="C23" s="23" t="s">
        <v>44</v>
      </c>
      <c r="D23" s="19">
        <v>8</v>
      </c>
      <c r="E23" s="32">
        <f>D23/$L$23</f>
        <v>0.22222222222222218</v>
      </c>
      <c r="F23" s="19">
        <v>14</v>
      </c>
      <c r="G23" s="32">
        <f>F23/$L$23</f>
        <v>0.38888888888888884</v>
      </c>
      <c r="H23" s="19">
        <v>14</v>
      </c>
      <c r="I23" s="32">
        <f>H23/$L$23</f>
        <v>0.38888888888888884</v>
      </c>
      <c r="J23" s="19" t="s">
        <v>91</v>
      </c>
      <c r="K23" s="32" t="s">
        <v>91</v>
      </c>
      <c r="L23" s="19">
        <v>36.000000000000007</v>
      </c>
      <c r="M23" s="35">
        <f>L23/$L$23</f>
        <v>1</v>
      </c>
      <c r="N23" s="18">
        <v>13</v>
      </c>
      <c r="O23" s="112"/>
    </row>
    <row r="24" spans="1:15" ht="30" customHeight="1">
      <c r="A24"/>
      <c r="B24" s="140"/>
      <c r="C24" s="23" t="s">
        <v>45</v>
      </c>
      <c r="D24" s="19">
        <v>7</v>
      </c>
      <c r="E24" s="32">
        <f>D24/$L$24</f>
        <v>0.35</v>
      </c>
      <c r="F24" s="19">
        <v>10</v>
      </c>
      <c r="G24" s="32">
        <f>F24/$L$24</f>
        <v>0.5</v>
      </c>
      <c r="H24" s="19">
        <v>2</v>
      </c>
      <c r="I24" s="32">
        <f>H24/$L$24</f>
        <v>0.1</v>
      </c>
      <c r="J24" s="19">
        <v>1</v>
      </c>
      <c r="K24" s="32">
        <f>J24/$L$24</f>
        <v>0.05</v>
      </c>
      <c r="L24" s="19">
        <v>20</v>
      </c>
      <c r="M24" s="35">
        <f>L24/$L$24</f>
        <v>1</v>
      </c>
      <c r="N24" s="18">
        <v>10</v>
      </c>
      <c r="O24" s="112"/>
    </row>
    <row r="25" spans="1:15" ht="30" customHeight="1">
      <c r="A25"/>
      <c r="B25" s="140"/>
      <c r="C25" s="23" t="s">
        <v>46</v>
      </c>
      <c r="D25" s="18" t="s">
        <v>91</v>
      </c>
      <c r="E25" s="18" t="s">
        <v>91</v>
      </c>
      <c r="F25" s="19">
        <v>17</v>
      </c>
      <c r="G25" s="32">
        <f>F25/$L$25</f>
        <v>0.8095238095238092</v>
      </c>
      <c r="H25" s="19">
        <v>2</v>
      </c>
      <c r="I25" s="32">
        <f>H25/$L$25</f>
        <v>9.5238095238095205E-2</v>
      </c>
      <c r="J25" s="19">
        <v>2</v>
      </c>
      <c r="K25" s="32">
        <f>J25/$L$25</f>
        <v>9.5238095238095205E-2</v>
      </c>
      <c r="L25" s="19">
        <v>21.000000000000007</v>
      </c>
      <c r="M25" s="35">
        <f>L25/$L$25</f>
        <v>1</v>
      </c>
      <c r="N25" s="18">
        <v>17</v>
      </c>
      <c r="O25" s="112"/>
    </row>
    <row r="26" spans="1:15" ht="30" customHeight="1">
      <c r="A26"/>
      <c r="B26" s="140"/>
      <c r="C26" s="23" t="s">
        <v>47</v>
      </c>
      <c r="D26" s="18">
        <v>2</v>
      </c>
      <c r="E26" s="28">
        <f>D26/$L$26</f>
        <v>8.6956521739130432E-2</v>
      </c>
      <c r="F26" s="19">
        <v>12</v>
      </c>
      <c r="G26" s="28">
        <f>F26/$L$26</f>
        <v>0.52173913043478259</v>
      </c>
      <c r="H26" s="19">
        <v>9</v>
      </c>
      <c r="I26" s="28">
        <f>H26/$L$26</f>
        <v>0.39130434782608697</v>
      </c>
      <c r="J26" s="18" t="s">
        <v>91</v>
      </c>
      <c r="K26" s="18" t="s">
        <v>91</v>
      </c>
      <c r="L26" s="19">
        <v>23</v>
      </c>
      <c r="M26" s="91">
        <f>L26/$L$26</f>
        <v>1</v>
      </c>
      <c r="N26" s="18">
        <v>9</v>
      </c>
      <c r="O26" s="112"/>
    </row>
    <row r="27" spans="1:15" ht="30" customHeight="1">
      <c r="A27"/>
      <c r="B27" s="140"/>
      <c r="C27" s="23" t="s">
        <v>48</v>
      </c>
      <c r="D27" s="18" t="s">
        <v>91</v>
      </c>
      <c r="E27" s="18" t="s">
        <v>91</v>
      </c>
      <c r="F27" s="19">
        <v>25</v>
      </c>
      <c r="G27" s="28">
        <f>F27/$L$27</f>
        <v>0.8928571428571429</v>
      </c>
      <c r="H27" s="19">
        <v>2</v>
      </c>
      <c r="I27" s="28">
        <f>H27/$L$27</f>
        <v>7.1428571428571425E-2</v>
      </c>
      <c r="J27" s="19">
        <v>1</v>
      </c>
      <c r="K27" s="28">
        <f>J27/$L$27</f>
        <v>3.5714285714285712E-2</v>
      </c>
      <c r="L27" s="19">
        <v>28</v>
      </c>
      <c r="M27" s="91">
        <f>L27/$L$27</f>
        <v>1</v>
      </c>
      <c r="N27" s="18">
        <v>5</v>
      </c>
      <c r="O27" s="112"/>
    </row>
    <row r="28" spans="1:15" ht="30" customHeight="1">
      <c r="A28"/>
      <c r="B28" s="140"/>
      <c r="C28" s="23" t="s">
        <v>49</v>
      </c>
      <c r="D28" s="18" t="s">
        <v>91</v>
      </c>
      <c r="E28" s="18" t="s">
        <v>91</v>
      </c>
      <c r="F28" s="19">
        <v>5</v>
      </c>
      <c r="G28" s="32">
        <f>F28/$L$28</f>
        <v>0.83333333333333337</v>
      </c>
      <c r="H28" s="18">
        <v>1</v>
      </c>
      <c r="I28" s="32">
        <f>H28/$L$28</f>
        <v>0.16666666666666666</v>
      </c>
      <c r="J28" s="18" t="s">
        <v>91</v>
      </c>
      <c r="K28" s="18" t="s">
        <v>91</v>
      </c>
      <c r="L28" s="19">
        <v>6</v>
      </c>
      <c r="M28" s="35">
        <f>L28/$L$28</f>
        <v>1</v>
      </c>
      <c r="N28" s="18">
        <v>3</v>
      </c>
      <c r="O28" s="112"/>
    </row>
    <row r="29" spans="1:15" ht="30" customHeight="1">
      <c r="A29"/>
      <c r="B29" s="140"/>
      <c r="C29" s="23" t="s">
        <v>50</v>
      </c>
      <c r="D29" s="19">
        <v>6</v>
      </c>
      <c r="E29" s="32">
        <f>D29/$L$29</f>
        <v>0.125</v>
      </c>
      <c r="F29" s="19">
        <v>4</v>
      </c>
      <c r="G29" s="32">
        <f>F29/$L$29</f>
        <v>8.3333333333333329E-2</v>
      </c>
      <c r="H29" s="19">
        <v>32</v>
      </c>
      <c r="I29" s="32">
        <f>H29/$L$29</f>
        <v>0.66666666666666663</v>
      </c>
      <c r="J29" s="19">
        <v>6</v>
      </c>
      <c r="K29" s="32">
        <f>J29/$L$29</f>
        <v>0.125</v>
      </c>
      <c r="L29" s="19">
        <v>48</v>
      </c>
      <c r="M29" s="35">
        <f>L29/$L$29</f>
        <v>1</v>
      </c>
      <c r="N29" s="18">
        <v>6</v>
      </c>
      <c r="O29" s="112"/>
    </row>
    <row r="30" spans="1:15" ht="30" customHeight="1">
      <c r="A30"/>
      <c r="B30" s="140"/>
      <c r="C30" s="23" t="s">
        <v>51</v>
      </c>
      <c r="D30" s="19">
        <v>9</v>
      </c>
      <c r="E30" s="32">
        <f>D30/$L$30</f>
        <v>0.2045454545454545</v>
      </c>
      <c r="F30" s="19">
        <v>26</v>
      </c>
      <c r="G30" s="32">
        <f>F30/$L$30</f>
        <v>0.59090909090909083</v>
      </c>
      <c r="H30" s="19">
        <v>7</v>
      </c>
      <c r="I30" s="32">
        <f>H30/$L$30</f>
        <v>0.15909090909090906</v>
      </c>
      <c r="J30" s="19">
        <v>2</v>
      </c>
      <c r="K30" s="32">
        <f>J30/$L$30</f>
        <v>4.5454545454545449E-2</v>
      </c>
      <c r="L30" s="19">
        <v>44.000000000000007</v>
      </c>
      <c r="M30" s="35">
        <f>L30/$L$30</f>
        <v>1</v>
      </c>
      <c r="N30" s="18">
        <v>8</v>
      </c>
      <c r="O30" s="112"/>
    </row>
    <row r="31" spans="1:15" ht="30" customHeight="1">
      <c r="A31"/>
      <c r="B31" s="140"/>
      <c r="C31" s="23" t="s">
        <v>52</v>
      </c>
      <c r="D31" s="18" t="s">
        <v>91</v>
      </c>
      <c r="E31" s="18" t="s">
        <v>91</v>
      </c>
      <c r="F31" s="19">
        <v>19</v>
      </c>
      <c r="G31" s="28">
        <f>F31/$L$31</f>
        <v>0.61290322580645162</v>
      </c>
      <c r="H31" s="19">
        <v>12</v>
      </c>
      <c r="I31" s="28">
        <f>H31/$L$31</f>
        <v>0.38709677419354838</v>
      </c>
      <c r="J31" s="18" t="s">
        <v>91</v>
      </c>
      <c r="K31" s="18" t="s">
        <v>91</v>
      </c>
      <c r="L31" s="19">
        <v>31</v>
      </c>
      <c r="M31" s="91">
        <f>L31/$L$31</f>
        <v>1</v>
      </c>
      <c r="N31" s="18">
        <v>8</v>
      </c>
      <c r="O31" s="112"/>
    </row>
    <row r="32" spans="1:15" ht="30" customHeight="1">
      <c r="A32"/>
      <c r="B32" s="140"/>
      <c r="C32" s="23" t="s">
        <v>53</v>
      </c>
      <c r="D32" s="19">
        <v>1</v>
      </c>
      <c r="E32" s="32">
        <f>D32/$L$32</f>
        <v>0.5</v>
      </c>
      <c r="F32" s="18" t="s">
        <v>91</v>
      </c>
      <c r="G32" s="18" t="s">
        <v>91</v>
      </c>
      <c r="H32" s="18" t="s">
        <v>91</v>
      </c>
      <c r="I32" s="18" t="s">
        <v>91</v>
      </c>
      <c r="J32" s="19">
        <v>1</v>
      </c>
      <c r="K32" s="32">
        <f>J32/$L$32</f>
        <v>0.5</v>
      </c>
      <c r="L32" s="19">
        <v>2</v>
      </c>
      <c r="M32" s="35">
        <f>L32/$L$32</f>
        <v>1</v>
      </c>
      <c r="N32" s="18">
        <v>2</v>
      </c>
      <c r="O32" s="112"/>
    </row>
    <row r="33" spans="1:15" ht="30" customHeight="1">
      <c r="A33"/>
      <c r="B33" s="140"/>
      <c r="C33" s="23" t="s">
        <v>54</v>
      </c>
      <c r="D33" s="18" t="s">
        <v>91</v>
      </c>
      <c r="E33" s="18" t="s">
        <v>91</v>
      </c>
      <c r="F33" s="19">
        <v>58</v>
      </c>
      <c r="G33" s="32">
        <f>F33/$L$33</f>
        <v>0.79452054794520544</v>
      </c>
      <c r="H33" s="19">
        <v>13</v>
      </c>
      <c r="I33" s="32">
        <f>H33/$L$33</f>
        <v>0.17808219178082191</v>
      </c>
      <c r="J33" s="19">
        <v>2</v>
      </c>
      <c r="K33" s="32">
        <f>J33/$L$33</f>
        <v>2.7397260273972601E-2</v>
      </c>
      <c r="L33" s="19">
        <v>73</v>
      </c>
      <c r="M33" s="35">
        <f>L33/$L$33</f>
        <v>1</v>
      </c>
      <c r="N33" s="18">
        <v>5</v>
      </c>
      <c r="O33" s="112"/>
    </row>
    <row r="34" spans="1:15" ht="30" customHeight="1">
      <c r="A34"/>
      <c r="B34" s="140"/>
      <c r="C34" s="23" t="s">
        <v>55</v>
      </c>
      <c r="D34" s="18" t="s">
        <v>91</v>
      </c>
      <c r="E34" s="18" t="s">
        <v>91</v>
      </c>
      <c r="F34" s="19">
        <v>3</v>
      </c>
      <c r="G34" s="32">
        <f>F34/$L$34</f>
        <v>0.6</v>
      </c>
      <c r="H34" s="19">
        <v>2</v>
      </c>
      <c r="I34" s="32">
        <f>H34/$L$34</f>
        <v>0.4</v>
      </c>
      <c r="J34" s="18" t="s">
        <v>91</v>
      </c>
      <c r="K34" s="18" t="s">
        <v>91</v>
      </c>
      <c r="L34" s="19">
        <v>5</v>
      </c>
      <c r="M34" s="35">
        <f>L34/$L$34</f>
        <v>1</v>
      </c>
      <c r="N34" s="18">
        <v>3</v>
      </c>
      <c r="O34" s="112"/>
    </row>
    <row r="35" spans="1:15" ht="30" customHeight="1">
      <c r="A35"/>
      <c r="B35" s="140"/>
      <c r="C35" s="25" t="s">
        <v>141</v>
      </c>
      <c r="D35" s="18" t="s">
        <v>91</v>
      </c>
      <c r="E35" s="18" t="s">
        <v>91</v>
      </c>
      <c r="F35" s="18">
        <v>2</v>
      </c>
      <c r="G35" s="113">
        <f>F35/$L$35</f>
        <v>1</v>
      </c>
      <c r="H35" s="18" t="s">
        <v>91</v>
      </c>
      <c r="I35" s="18" t="s">
        <v>91</v>
      </c>
      <c r="J35" s="18" t="s">
        <v>91</v>
      </c>
      <c r="K35" s="18" t="s">
        <v>91</v>
      </c>
      <c r="L35" s="19">
        <v>2</v>
      </c>
      <c r="M35" s="113">
        <f>L35/$L$35</f>
        <v>1</v>
      </c>
      <c r="N35" s="18">
        <v>1</v>
      </c>
      <c r="O35" s="112"/>
    </row>
    <row r="36" spans="1:15" ht="30" customHeight="1">
      <c r="A36"/>
      <c r="B36" s="140"/>
      <c r="C36" s="23" t="s">
        <v>57</v>
      </c>
      <c r="D36" s="19">
        <v>7</v>
      </c>
      <c r="E36" s="113">
        <f>D36/L36</f>
        <v>1</v>
      </c>
      <c r="F36" s="19" t="s">
        <v>91</v>
      </c>
      <c r="G36" s="19" t="s">
        <v>91</v>
      </c>
      <c r="H36" s="19" t="s">
        <v>91</v>
      </c>
      <c r="I36" s="19" t="s">
        <v>91</v>
      </c>
      <c r="J36" s="19" t="s">
        <v>91</v>
      </c>
      <c r="K36" s="32" t="s">
        <v>91</v>
      </c>
      <c r="L36" s="19">
        <v>7</v>
      </c>
      <c r="M36" s="91">
        <v>1</v>
      </c>
      <c r="N36" s="18">
        <v>3</v>
      </c>
      <c r="O36" s="112"/>
    </row>
    <row r="37" spans="1:15" ht="10.5" customHeight="1">
      <c r="A37"/>
      <c r="B37" s="13" t="s">
        <v>172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6"/>
    </row>
    <row r="38" spans="1:15" ht="10.5" customHeight="1">
      <c r="B38" s="13" t="s">
        <v>163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</sheetData>
  <mergeCells count="12">
    <mergeCell ref="L6:M6"/>
    <mergeCell ref="D5:M5"/>
    <mergeCell ref="B13:B36"/>
    <mergeCell ref="B3:N3"/>
    <mergeCell ref="B5:B7"/>
    <mergeCell ref="C5:C7"/>
    <mergeCell ref="D6:E6"/>
    <mergeCell ref="F6:G6"/>
    <mergeCell ref="H6:I6"/>
    <mergeCell ref="J6:K6"/>
    <mergeCell ref="N5:N6"/>
    <mergeCell ref="B9:B1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M73"/>
  <sheetViews>
    <sheetView showGridLines="0" zoomScale="106" zoomScaleNormal="106" zoomScalePageLayoutView="106" workbookViewId="0">
      <pane ySplit="1" topLeftCell="A32" activePane="bottomLeft" state="frozen"/>
      <selection pane="bottomLeft" activeCell="B37" sqref="B37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3" ht="78" customHeight="1"/>
    <row r="2" spans="1:13" ht="11.45" customHeight="1"/>
    <row r="3" spans="1:13" ht="38.1" customHeight="1">
      <c r="B3" s="137" t="s">
        <v>140</v>
      </c>
      <c r="C3" s="137"/>
      <c r="D3" s="137"/>
      <c r="E3" s="137"/>
      <c r="F3" s="137"/>
      <c r="G3" s="137"/>
      <c r="H3" s="137"/>
      <c r="I3" s="137"/>
      <c r="J3" s="3"/>
      <c r="K3" s="3"/>
      <c r="L3" s="3"/>
      <c r="M3" s="3"/>
    </row>
    <row r="4" spans="1:13" ht="21.95" customHeight="1">
      <c r="A4"/>
      <c r="B4" s="7"/>
      <c r="C4" s="7"/>
      <c r="D4" s="7"/>
      <c r="E4" s="7"/>
      <c r="F4" s="7"/>
      <c r="G4" s="7"/>
      <c r="H4" s="7"/>
      <c r="I4" s="7"/>
    </row>
    <row r="5" spans="1:13" ht="30" customHeight="1">
      <c r="A5"/>
      <c r="B5" s="142" t="s">
        <v>1</v>
      </c>
      <c r="C5" s="143" t="s">
        <v>2</v>
      </c>
      <c r="D5" s="143" t="s">
        <v>166</v>
      </c>
      <c r="E5" s="143"/>
      <c r="F5" s="143"/>
      <c r="G5" s="143"/>
      <c r="H5" s="143"/>
      <c r="I5" s="143"/>
    </row>
    <row r="6" spans="1:13" ht="30.75" customHeight="1">
      <c r="A6"/>
      <c r="B6" s="142"/>
      <c r="C6" s="143"/>
      <c r="D6" s="143" t="s">
        <v>75</v>
      </c>
      <c r="E6" s="143"/>
      <c r="F6" s="143" t="s">
        <v>76</v>
      </c>
      <c r="G6" s="143"/>
      <c r="H6" s="143" t="s">
        <v>3</v>
      </c>
      <c r="I6" s="143"/>
    </row>
    <row r="7" spans="1:13" ht="18.75" customHeight="1">
      <c r="A7"/>
      <c r="B7" s="142"/>
      <c r="C7" s="143"/>
      <c r="D7" s="15" t="s">
        <v>4</v>
      </c>
      <c r="E7" s="15" t="s">
        <v>5</v>
      </c>
      <c r="F7" s="15" t="s">
        <v>4</v>
      </c>
      <c r="G7" s="15" t="s">
        <v>5</v>
      </c>
      <c r="H7" s="15" t="s">
        <v>4</v>
      </c>
      <c r="I7" s="15" t="s">
        <v>5</v>
      </c>
    </row>
    <row r="8" spans="1:13" ht="30" customHeight="1">
      <c r="A8"/>
      <c r="B8" s="9">
        <v>2017</v>
      </c>
      <c r="C8" s="21" t="s">
        <v>6</v>
      </c>
      <c r="D8" s="17">
        <v>21</v>
      </c>
      <c r="E8" s="30">
        <v>0.12883435582822086</v>
      </c>
      <c r="F8" s="17">
        <v>142</v>
      </c>
      <c r="G8" s="30">
        <v>0.87116564417177911</v>
      </c>
      <c r="H8" s="17">
        <v>163</v>
      </c>
      <c r="I8" s="33">
        <v>1</v>
      </c>
    </row>
    <row r="9" spans="1:13" ht="30" customHeight="1">
      <c r="A9"/>
      <c r="B9" s="141" t="s">
        <v>58</v>
      </c>
      <c r="C9" s="23" t="s">
        <v>30</v>
      </c>
      <c r="D9" s="18">
        <v>12</v>
      </c>
      <c r="E9" s="31">
        <v>0.17910447761194029</v>
      </c>
      <c r="F9" s="18">
        <v>55</v>
      </c>
      <c r="G9" s="31">
        <v>0.82089552238805974</v>
      </c>
      <c r="H9" s="18">
        <v>67</v>
      </c>
      <c r="I9" s="34">
        <v>1</v>
      </c>
    </row>
    <row r="10" spans="1:13" ht="30" customHeight="1">
      <c r="A10"/>
      <c r="B10" s="141"/>
      <c r="C10" s="23" t="s">
        <v>31</v>
      </c>
      <c r="D10" s="18">
        <v>7</v>
      </c>
      <c r="E10" s="31">
        <v>0.11475409836065573</v>
      </c>
      <c r="F10" s="18">
        <v>54</v>
      </c>
      <c r="G10" s="31">
        <v>0.88524590163934425</v>
      </c>
      <c r="H10" s="18">
        <v>61</v>
      </c>
      <c r="I10" s="34">
        <v>1</v>
      </c>
    </row>
    <row r="11" spans="1:13" ht="30" customHeight="1">
      <c r="A11"/>
      <c r="B11" s="141"/>
      <c r="C11" s="23" t="s">
        <v>32</v>
      </c>
      <c r="D11" s="18">
        <v>2</v>
      </c>
      <c r="E11" s="31">
        <v>6.0606060606060608E-2</v>
      </c>
      <c r="F11" s="18">
        <v>31</v>
      </c>
      <c r="G11" s="31">
        <v>0.93939393939393934</v>
      </c>
      <c r="H11" s="18">
        <v>33</v>
      </c>
      <c r="I11" s="34">
        <v>1</v>
      </c>
    </row>
    <row r="12" spans="1:13" ht="30" customHeight="1">
      <c r="A12"/>
      <c r="B12" s="141"/>
      <c r="C12" s="23" t="s">
        <v>33</v>
      </c>
      <c r="D12" s="18" t="s">
        <v>91</v>
      </c>
      <c r="E12" s="31" t="s">
        <v>91</v>
      </c>
      <c r="F12" s="18">
        <v>2</v>
      </c>
      <c r="G12" s="31">
        <v>1</v>
      </c>
      <c r="H12" s="18">
        <v>2</v>
      </c>
      <c r="I12" s="34">
        <v>1</v>
      </c>
    </row>
    <row r="13" spans="1:13" ht="30" customHeight="1">
      <c r="A13"/>
      <c r="B13" s="141" t="s">
        <v>59</v>
      </c>
      <c r="C13" s="23" t="s">
        <v>34</v>
      </c>
      <c r="D13" s="18">
        <v>1</v>
      </c>
      <c r="E13" s="31">
        <v>8.3333333333333315E-2</v>
      </c>
      <c r="F13" s="18">
        <v>11</v>
      </c>
      <c r="G13" s="31">
        <v>0.91666666666666652</v>
      </c>
      <c r="H13" s="18">
        <v>12</v>
      </c>
      <c r="I13" s="34">
        <v>1</v>
      </c>
    </row>
    <row r="14" spans="1:13" ht="30" customHeight="1">
      <c r="A14"/>
      <c r="B14" s="141"/>
      <c r="C14" s="23" t="s">
        <v>35</v>
      </c>
      <c r="D14" s="18" t="s">
        <v>91</v>
      </c>
      <c r="E14" s="31" t="s">
        <v>91</v>
      </c>
      <c r="F14" s="18">
        <v>1</v>
      </c>
      <c r="G14" s="31">
        <v>1</v>
      </c>
      <c r="H14" s="18">
        <v>1</v>
      </c>
      <c r="I14" s="34">
        <v>1</v>
      </c>
    </row>
    <row r="15" spans="1:13" ht="30" customHeight="1">
      <c r="A15"/>
      <c r="B15" s="141"/>
      <c r="C15" s="23" t="s">
        <v>36</v>
      </c>
      <c r="D15" s="18">
        <v>1</v>
      </c>
      <c r="E15" s="31">
        <v>0.2</v>
      </c>
      <c r="F15" s="18">
        <v>4</v>
      </c>
      <c r="G15" s="31">
        <v>0.8</v>
      </c>
      <c r="H15" s="18">
        <v>5</v>
      </c>
      <c r="I15" s="34">
        <v>1</v>
      </c>
    </row>
    <row r="16" spans="1:13" s="2" customFormat="1" ht="30" customHeight="1">
      <c r="A16"/>
      <c r="B16" s="141"/>
      <c r="C16" s="23" t="s">
        <v>37</v>
      </c>
      <c r="D16" s="19" t="s">
        <v>91</v>
      </c>
      <c r="E16" s="32" t="s">
        <v>91</v>
      </c>
      <c r="F16" s="19">
        <v>3</v>
      </c>
      <c r="G16" s="32">
        <v>1</v>
      </c>
      <c r="H16" s="19">
        <v>3</v>
      </c>
      <c r="I16" s="35">
        <v>1</v>
      </c>
    </row>
    <row r="17" spans="1:9" ht="30" customHeight="1">
      <c r="A17"/>
      <c r="B17" s="141"/>
      <c r="C17" s="23" t="s">
        <v>38</v>
      </c>
      <c r="D17" s="19" t="s">
        <v>91</v>
      </c>
      <c r="E17" s="32" t="s">
        <v>91</v>
      </c>
      <c r="F17" s="19">
        <v>6</v>
      </c>
      <c r="G17" s="32">
        <v>1</v>
      </c>
      <c r="H17" s="19">
        <v>6</v>
      </c>
      <c r="I17" s="35">
        <v>1</v>
      </c>
    </row>
    <row r="18" spans="1:9" ht="30" customHeight="1">
      <c r="A18"/>
      <c r="B18" s="141"/>
      <c r="C18" s="23" t="s">
        <v>39</v>
      </c>
      <c r="D18" s="19">
        <v>2</v>
      </c>
      <c r="E18" s="32">
        <v>0.33333333333333326</v>
      </c>
      <c r="F18" s="19">
        <v>4</v>
      </c>
      <c r="G18" s="32">
        <v>0.66666666666666652</v>
      </c>
      <c r="H18" s="19">
        <v>6</v>
      </c>
      <c r="I18" s="35">
        <v>1</v>
      </c>
    </row>
    <row r="19" spans="1:9" ht="30" customHeight="1">
      <c r="A19"/>
      <c r="B19" s="141"/>
      <c r="C19" s="23" t="s">
        <v>40</v>
      </c>
      <c r="D19" s="19" t="s">
        <v>91</v>
      </c>
      <c r="E19" s="32" t="s">
        <v>91</v>
      </c>
      <c r="F19" s="19">
        <v>10</v>
      </c>
      <c r="G19" s="32">
        <v>1</v>
      </c>
      <c r="H19" s="19">
        <v>10</v>
      </c>
      <c r="I19" s="35">
        <v>1</v>
      </c>
    </row>
    <row r="20" spans="1:9" ht="30" customHeight="1">
      <c r="A20"/>
      <c r="B20" s="141"/>
      <c r="C20" s="23" t="s">
        <v>41</v>
      </c>
      <c r="D20" s="19" t="s">
        <v>91</v>
      </c>
      <c r="E20" s="32" t="s">
        <v>91</v>
      </c>
      <c r="F20" s="19">
        <v>5</v>
      </c>
      <c r="G20" s="32">
        <v>1</v>
      </c>
      <c r="H20" s="19">
        <v>5</v>
      </c>
      <c r="I20" s="35">
        <v>1</v>
      </c>
    </row>
    <row r="21" spans="1:9" ht="30" customHeight="1">
      <c r="A21"/>
      <c r="B21" s="141"/>
      <c r="C21" s="23" t="s">
        <v>42</v>
      </c>
      <c r="D21" s="19">
        <v>1</v>
      </c>
      <c r="E21" s="32">
        <v>6.25E-2</v>
      </c>
      <c r="F21" s="19">
        <v>15</v>
      </c>
      <c r="G21" s="32">
        <v>0.9375</v>
      </c>
      <c r="H21" s="19">
        <v>16</v>
      </c>
      <c r="I21" s="35">
        <v>1</v>
      </c>
    </row>
    <row r="22" spans="1:9" ht="30" customHeight="1">
      <c r="A22"/>
      <c r="B22" s="141"/>
      <c r="C22" s="23" t="s">
        <v>43</v>
      </c>
      <c r="D22" s="19">
        <v>2</v>
      </c>
      <c r="E22" s="32">
        <v>0.33333333333333326</v>
      </c>
      <c r="F22" s="19">
        <v>4</v>
      </c>
      <c r="G22" s="32">
        <v>0.66666666666666652</v>
      </c>
      <c r="H22" s="19">
        <v>6</v>
      </c>
      <c r="I22" s="35">
        <v>1</v>
      </c>
    </row>
    <row r="23" spans="1:9" ht="30" customHeight="1">
      <c r="A23"/>
      <c r="B23" s="141"/>
      <c r="C23" s="23" t="s">
        <v>44</v>
      </c>
      <c r="D23" s="19">
        <v>3</v>
      </c>
      <c r="E23" s="32">
        <v>0.23076923076923075</v>
      </c>
      <c r="F23" s="19">
        <v>10</v>
      </c>
      <c r="G23" s="32">
        <v>0.76923076923076938</v>
      </c>
      <c r="H23" s="19">
        <v>13</v>
      </c>
      <c r="I23" s="35">
        <v>1</v>
      </c>
    </row>
    <row r="24" spans="1:9" ht="30" customHeight="1">
      <c r="A24"/>
      <c r="B24" s="141"/>
      <c r="C24" s="23" t="s">
        <v>45</v>
      </c>
      <c r="D24" s="19">
        <v>1</v>
      </c>
      <c r="E24" s="32">
        <v>0.1</v>
      </c>
      <c r="F24" s="19">
        <v>9</v>
      </c>
      <c r="G24" s="32">
        <v>0.9</v>
      </c>
      <c r="H24" s="19">
        <v>10</v>
      </c>
      <c r="I24" s="35">
        <v>1</v>
      </c>
    </row>
    <row r="25" spans="1:9" ht="30" customHeight="1">
      <c r="A25"/>
      <c r="B25" s="141"/>
      <c r="C25" s="23" t="s">
        <v>46</v>
      </c>
      <c r="D25" s="19">
        <v>2</v>
      </c>
      <c r="E25" s="32">
        <v>0.1176470588235294</v>
      </c>
      <c r="F25" s="19">
        <v>15</v>
      </c>
      <c r="G25" s="32">
        <v>0.88235294117647056</v>
      </c>
      <c r="H25" s="19">
        <v>17</v>
      </c>
      <c r="I25" s="35">
        <v>1</v>
      </c>
    </row>
    <row r="26" spans="1:9" ht="30" customHeight="1">
      <c r="A26"/>
      <c r="B26" s="141"/>
      <c r="C26" s="23" t="s">
        <v>47</v>
      </c>
      <c r="D26" s="19" t="s">
        <v>91</v>
      </c>
      <c r="E26" s="32" t="s">
        <v>91</v>
      </c>
      <c r="F26" s="19">
        <v>9</v>
      </c>
      <c r="G26" s="32">
        <v>1</v>
      </c>
      <c r="H26" s="19">
        <v>9</v>
      </c>
      <c r="I26" s="35">
        <v>1</v>
      </c>
    </row>
    <row r="27" spans="1:9" ht="30" customHeight="1">
      <c r="A27"/>
      <c r="B27" s="141"/>
      <c r="C27" s="23" t="s">
        <v>48</v>
      </c>
      <c r="D27" s="19">
        <v>1</v>
      </c>
      <c r="E27" s="32">
        <v>0.2</v>
      </c>
      <c r="F27" s="19">
        <v>4</v>
      </c>
      <c r="G27" s="32">
        <v>0.8</v>
      </c>
      <c r="H27" s="19">
        <v>5</v>
      </c>
      <c r="I27" s="35">
        <v>1</v>
      </c>
    </row>
    <row r="28" spans="1:9" ht="30" customHeight="1">
      <c r="A28"/>
      <c r="B28" s="141"/>
      <c r="C28" s="23" t="s">
        <v>49</v>
      </c>
      <c r="D28" s="19" t="s">
        <v>91</v>
      </c>
      <c r="E28" s="32" t="s">
        <v>91</v>
      </c>
      <c r="F28" s="19">
        <v>3</v>
      </c>
      <c r="G28" s="32">
        <v>1</v>
      </c>
      <c r="H28" s="19">
        <v>3</v>
      </c>
      <c r="I28" s="35">
        <v>1</v>
      </c>
    </row>
    <row r="29" spans="1:9" ht="30" customHeight="1">
      <c r="A29"/>
      <c r="B29" s="141"/>
      <c r="C29" s="23" t="s">
        <v>50</v>
      </c>
      <c r="D29" s="19">
        <v>1</v>
      </c>
      <c r="E29" s="32">
        <v>0.16666666666666663</v>
      </c>
      <c r="F29" s="19">
        <v>5</v>
      </c>
      <c r="G29" s="32">
        <v>0.83333333333333348</v>
      </c>
      <c r="H29" s="19">
        <v>6</v>
      </c>
      <c r="I29" s="35">
        <v>1</v>
      </c>
    </row>
    <row r="30" spans="1:9" ht="30" customHeight="1">
      <c r="A30"/>
      <c r="B30" s="141"/>
      <c r="C30" s="23" t="s">
        <v>51</v>
      </c>
      <c r="D30" s="19">
        <v>2</v>
      </c>
      <c r="E30" s="32">
        <v>0.25</v>
      </c>
      <c r="F30" s="19">
        <v>6</v>
      </c>
      <c r="G30" s="32">
        <v>0.75</v>
      </c>
      <c r="H30" s="19">
        <v>8</v>
      </c>
      <c r="I30" s="35">
        <v>1</v>
      </c>
    </row>
    <row r="31" spans="1:9" ht="30" customHeight="1">
      <c r="A31"/>
      <c r="B31" s="141"/>
      <c r="C31" s="23" t="s">
        <v>52</v>
      </c>
      <c r="D31" s="19" t="s">
        <v>91</v>
      </c>
      <c r="E31" s="32" t="s">
        <v>91</v>
      </c>
      <c r="F31" s="19">
        <v>8</v>
      </c>
      <c r="G31" s="32">
        <v>1</v>
      </c>
      <c r="H31" s="19">
        <v>8</v>
      </c>
      <c r="I31" s="35">
        <v>1</v>
      </c>
    </row>
    <row r="32" spans="1:9" ht="30" customHeight="1">
      <c r="A32"/>
      <c r="B32" s="141"/>
      <c r="C32" s="23" t="s">
        <v>53</v>
      </c>
      <c r="D32" s="19" t="s">
        <v>91</v>
      </c>
      <c r="E32" s="32" t="s">
        <v>91</v>
      </c>
      <c r="F32" s="19">
        <v>2</v>
      </c>
      <c r="G32" s="32">
        <v>1</v>
      </c>
      <c r="H32" s="19">
        <v>2</v>
      </c>
      <c r="I32" s="35">
        <v>1</v>
      </c>
    </row>
    <row r="33" spans="1:9" ht="30" customHeight="1">
      <c r="A33"/>
      <c r="B33" s="141"/>
      <c r="C33" s="23" t="s">
        <v>54</v>
      </c>
      <c r="D33" s="19">
        <v>1</v>
      </c>
      <c r="E33" s="32">
        <v>0.2</v>
      </c>
      <c r="F33" s="19">
        <v>4</v>
      </c>
      <c r="G33" s="32">
        <v>0.8</v>
      </c>
      <c r="H33" s="19">
        <v>5</v>
      </c>
      <c r="I33" s="35">
        <v>1</v>
      </c>
    </row>
    <row r="34" spans="1:9" ht="30" customHeight="1">
      <c r="A34"/>
      <c r="B34" s="141"/>
      <c r="C34" s="23" t="s">
        <v>55</v>
      </c>
      <c r="D34" s="19" t="s">
        <v>91</v>
      </c>
      <c r="E34" s="32" t="s">
        <v>91</v>
      </c>
      <c r="F34" s="19">
        <v>3</v>
      </c>
      <c r="G34" s="32">
        <v>1</v>
      </c>
      <c r="H34" s="19">
        <v>3</v>
      </c>
      <c r="I34" s="35">
        <v>1</v>
      </c>
    </row>
    <row r="35" spans="1:9" ht="30" customHeight="1">
      <c r="A35"/>
      <c r="B35" s="141"/>
      <c r="C35" s="25" t="s">
        <v>56</v>
      </c>
      <c r="D35" s="19" t="s">
        <v>91</v>
      </c>
      <c r="E35" s="32" t="s">
        <v>91</v>
      </c>
      <c r="F35" s="19">
        <v>1</v>
      </c>
      <c r="G35" s="32">
        <v>1</v>
      </c>
      <c r="H35" s="19">
        <v>1</v>
      </c>
      <c r="I35" s="35">
        <v>1</v>
      </c>
    </row>
    <row r="36" spans="1:9" ht="30" customHeight="1">
      <c r="A36"/>
      <c r="B36" s="141"/>
      <c r="C36" s="23" t="s">
        <v>57</v>
      </c>
      <c r="D36" s="19">
        <v>3</v>
      </c>
      <c r="E36" s="32">
        <v>1</v>
      </c>
      <c r="F36" s="19" t="s">
        <v>91</v>
      </c>
      <c r="G36" s="32" t="s">
        <v>91</v>
      </c>
      <c r="H36" s="19">
        <v>3</v>
      </c>
      <c r="I36" s="35">
        <v>1</v>
      </c>
    </row>
    <row r="37" spans="1:9" ht="13.5">
      <c r="A37"/>
      <c r="B37" s="13" t="s">
        <v>172</v>
      </c>
      <c r="C37" s="16"/>
      <c r="D37" s="16"/>
      <c r="E37" s="16"/>
      <c r="F37" s="16"/>
      <c r="G37" s="7"/>
      <c r="H37" s="7"/>
      <c r="I37" s="7"/>
    </row>
    <row r="40" spans="1:9" ht="12.75">
      <c r="I40" s="114"/>
    </row>
    <row r="41" spans="1:9">
      <c r="I41" s="2"/>
    </row>
    <row r="42" spans="1:9">
      <c r="I42" s="2"/>
    </row>
    <row r="43" spans="1:9">
      <c r="I43" s="2"/>
    </row>
    <row r="44" spans="1:9">
      <c r="I44" s="2"/>
    </row>
    <row r="45" spans="1:9">
      <c r="I45" s="2"/>
    </row>
    <row r="46" spans="1:9">
      <c r="I46" s="2"/>
    </row>
    <row r="47" spans="1:9">
      <c r="I47" s="2"/>
    </row>
    <row r="48" spans="1:9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9:9"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  <row r="60" spans="9:9">
      <c r="I60" s="2"/>
    </row>
    <row r="61" spans="9:9">
      <c r="I61" s="2"/>
    </row>
    <row r="62" spans="9:9">
      <c r="I62" s="2"/>
    </row>
    <row r="63" spans="9:9">
      <c r="I63" s="2"/>
    </row>
    <row r="64" spans="9:9">
      <c r="I64" s="2"/>
    </row>
    <row r="65" spans="9:9">
      <c r="I65" s="2"/>
    </row>
    <row r="66" spans="9:9">
      <c r="I66" s="2"/>
    </row>
    <row r="67" spans="9:9">
      <c r="I67" s="2"/>
    </row>
    <row r="68" spans="9:9">
      <c r="I68" s="2"/>
    </row>
    <row r="69" spans="9:9">
      <c r="I69" s="2"/>
    </row>
    <row r="70" spans="9:9">
      <c r="I70" s="2"/>
    </row>
    <row r="71" spans="9:9">
      <c r="I71" s="2"/>
    </row>
    <row r="72" spans="9:9">
      <c r="I72" s="2"/>
    </row>
    <row r="73" spans="9:9">
      <c r="I73" s="2"/>
    </row>
  </sheetData>
  <mergeCells count="9">
    <mergeCell ref="B3:I3"/>
    <mergeCell ref="B9:B12"/>
    <mergeCell ref="B13:B36"/>
    <mergeCell ref="B5:B7"/>
    <mergeCell ref="C5:C7"/>
    <mergeCell ref="D5:I5"/>
    <mergeCell ref="D6:E6"/>
    <mergeCell ref="F6:G6"/>
    <mergeCell ref="H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L39"/>
  <sheetViews>
    <sheetView showGridLines="0" tabSelected="1" zoomScale="106" zoomScaleNormal="106" zoomScalePageLayoutView="106" workbookViewId="0">
      <pane ySplit="1" topLeftCell="A32" activePane="bottomLeft" state="frozen"/>
      <selection pane="bottomLeft" activeCell="D48" sqref="D48"/>
    </sheetView>
  </sheetViews>
  <sheetFormatPr baseColWidth="10" defaultRowHeight="11.25"/>
  <cols>
    <col min="1" max="1" width="8.28515625" style="1" customWidth="1"/>
    <col min="2" max="2" width="10.140625" style="1" customWidth="1"/>
    <col min="3" max="3" width="19.28515625" style="1" bestFit="1" customWidth="1"/>
    <col min="4" max="12" width="10.7109375" style="1" customWidth="1"/>
    <col min="13" max="16384" width="11.42578125" style="1"/>
  </cols>
  <sheetData>
    <row r="1" spans="1:12" ht="78" customHeight="1"/>
    <row r="2" spans="1:12" ht="11.45" customHeight="1"/>
    <row r="3" spans="1:12" ht="38.1" customHeight="1">
      <c r="B3" s="137" t="s">
        <v>142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1.95" customHeight="1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30" customHeight="1">
      <c r="A5"/>
      <c r="B5" s="138" t="s">
        <v>1</v>
      </c>
      <c r="C5" s="139" t="s">
        <v>2</v>
      </c>
      <c r="D5" s="139" t="s">
        <v>87</v>
      </c>
      <c r="E5" s="139"/>
      <c r="F5" s="139"/>
      <c r="G5" s="139"/>
      <c r="H5" s="139"/>
      <c r="I5" s="139"/>
      <c r="J5" s="139"/>
      <c r="K5" s="139"/>
      <c r="L5" s="167" t="s">
        <v>108</v>
      </c>
    </row>
    <row r="6" spans="1:12" ht="30" customHeight="1">
      <c r="A6"/>
      <c r="B6" s="138"/>
      <c r="C6" s="139"/>
      <c r="D6" s="139" t="s">
        <v>67</v>
      </c>
      <c r="E6" s="139"/>
      <c r="F6" s="139" t="s">
        <v>69</v>
      </c>
      <c r="G6" s="139"/>
      <c r="H6" s="139" t="s">
        <v>164</v>
      </c>
      <c r="I6" s="139"/>
      <c r="J6" s="164" t="s">
        <v>3</v>
      </c>
      <c r="K6" s="165"/>
      <c r="L6" s="167"/>
    </row>
    <row r="7" spans="1:12" ht="18.75" customHeight="1">
      <c r="A7"/>
      <c r="B7" s="138"/>
      <c r="C7" s="139"/>
      <c r="D7" s="95" t="s">
        <v>4</v>
      </c>
      <c r="E7" s="95" t="s">
        <v>5</v>
      </c>
      <c r="F7" s="95" t="s">
        <v>4</v>
      </c>
      <c r="G7" s="95" t="s">
        <v>5</v>
      </c>
      <c r="H7" s="95" t="s">
        <v>4</v>
      </c>
      <c r="I7" s="95" t="s">
        <v>5</v>
      </c>
      <c r="J7" s="95" t="s">
        <v>4</v>
      </c>
      <c r="K7" s="95" t="s">
        <v>5</v>
      </c>
      <c r="L7" s="95" t="s">
        <v>4</v>
      </c>
    </row>
    <row r="8" spans="1:12" ht="30" customHeight="1">
      <c r="A8"/>
      <c r="B8" s="9">
        <v>2017</v>
      </c>
      <c r="C8" s="21" t="s">
        <v>6</v>
      </c>
      <c r="D8" s="17">
        <v>232.99999999999997</v>
      </c>
      <c r="E8" s="30">
        <f>D8/$J$8</f>
        <v>0.60519480519480495</v>
      </c>
      <c r="F8" s="17">
        <v>148</v>
      </c>
      <c r="G8" s="30">
        <f>F8/$J$8</f>
        <v>0.38441558441558432</v>
      </c>
      <c r="H8" s="17">
        <v>4</v>
      </c>
      <c r="I8" s="30">
        <f>H8/$J$8</f>
        <v>1.0389610389610386E-2</v>
      </c>
      <c r="J8" s="17">
        <v>385.00000000000011</v>
      </c>
      <c r="K8" s="33">
        <f>J8/$J$8</f>
        <v>1</v>
      </c>
      <c r="L8" s="17">
        <v>98</v>
      </c>
    </row>
    <row r="9" spans="1:12" ht="30" customHeight="1">
      <c r="A9"/>
      <c r="B9" s="141" t="s">
        <v>58</v>
      </c>
      <c r="C9" s="23" t="s">
        <v>30</v>
      </c>
      <c r="D9" s="18">
        <v>108</v>
      </c>
      <c r="E9" s="31">
        <f>D9/$J$9</f>
        <v>0.52427184466019416</v>
      </c>
      <c r="F9" s="18">
        <v>97.999999999999972</v>
      </c>
      <c r="G9" s="31">
        <f>F9/$J$9</f>
        <v>0.47572815533980567</v>
      </c>
      <c r="H9" s="18" t="s">
        <v>91</v>
      </c>
      <c r="I9" s="31" t="s">
        <v>91</v>
      </c>
      <c r="J9" s="18">
        <v>206</v>
      </c>
      <c r="K9" s="34">
        <f>J9/$J$9</f>
        <v>1</v>
      </c>
      <c r="L9" s="18">
        <v>51</v>
      </c>
    </row>
    <row r="10" spans="1:12" ht="30" customHeight="1">
      <c r="A10"/>
      <c r="B10" s="141"/>
      <c r="C10" s="23" t="s">
        <v>31</v>
      </c>
      <c r="D10" s="18">
        <v>21</v>
      </c>
      <c r="E10" s="31">
        <f>D10/$J$10</f>
        <v>0.58333333333333359</v>
      </c>
      <c r="F10" s="18">
        <v>10</v>
      </c>
      <c r="G10" s="31">
        <f>F10/$J$10</f>
        <v>0.2777777777777779</v>
      </c>
      <c r="H10" s="18">
        <v>4</v>
      </c>
      <c r="I10" s="31">
        <f>H10/$J$10</f>
        <v>0.11111111111111116</v>
      </c>
      <c r="J10" s="18">
        <v>35.999999999999986</v>
      </c>
      <c r="K10" s="34">
        <f>J10/$J$10</f>
        <v>1</v>
      </c>
      <c r="L10" s="18">
        <v>24</v>
      </c>
    </row>
    <row r="11" spans="1:12" ht="30" customHeight="1">
      <c r="A11"/>
      <c r="B11" s="141"/>
      <c r="C11" s="23" t="s">
        <v>32</v>
      </c>
      <c r="D11" s="18">
        <v>104</v>
      </c>
      <c r="E11" s="31">
        <f>D11/$J$11</f>
        <v>0.72727272727272718</v>
      </c>
      <c r="F11" s="18">
        <v>40</v>
      </c>
      <c r="G11" s="31">
        <f>F11/$J$11</f>
        <v>0.27972027972027969</v>
      </c>
      <c r="H11" s="18" t="s">
        <v>91</v>
      </c>
      <c r="I11" s="31" t="s">
        <v>91</v>
      </c>
      <c r="J11" s="18">
        <v>143.00000000000003</v>
      </c>
      <c r="K11" s="34" t="s">
        <v>91</v>
      </c>
      <c r="L11" s="18">
        <v>23</v>
      </c>
    </row>
    <row r="12" spans="1:12" ht="30" customHeight="1">
      <c r="A12"/>
      <c r="B12" s="141"/>
      <c r="C12" s="23" t="s">
        <v>33</v>
      </c>
      <c r="D12" s="18" t="s">
        <v>91</v>
      </c>
      <c r="E12" s="31" t="s">
        <v>91</v>
      </c>
      <c r="F12" s="18" t="s">
        <v>91</v>
      </c>
      <c r="G12" s="31" t="s">
        <v>91</v>
      </c>
      <c r="H12" s="18" t="s">
        <v>91</v>
      </c>
      <c r="I12" s="31" t="s">
        <v>91</v>
      </c>
      <c r="J12" s="18" t="s">
        <v>91</v>
      </c>
      <c r="K12" s="34" t="s">
        <v>91</v>
      </c>
      <c r="L12" s="18" t="s">
        <v>91</v>
      </c>
    </row>
    <row r="13" spans="1:12" ht="30" customHeight="1">
      <c r="A13"/>
      <c r="B13" s="141" t="s">
        <v>59</v>
      </c>
      <c r="C13" s="23" t="s">
        <v>34</v>
      </c>
      <c r="D13" s="18">
        <v>7</v>
      </c>
      <c r="E13" s="31">
        <f>D13/$J$13</f>
        <v>1</v>
      </c>
      <c r="F13" s="18" t="s">
        <v>91</v>
      </c>
      <c r="G13" s="31" t="s">
        <v>91</v>
      </c>
      <c r="H13" s="18" t="s">
        <v>91</v>
      </c>
      <c r="I13" s="31" t="s">
        <v>91</v>
      </c>
      <c r="J13" s="18">
        <v>7</v>
      </c>
      <c r="K13" s="34">
        <f>J13/$J$13</f>
        <v>1</v>
      </c>
      <c r="L13" s="18">
        <v>5</v>
      </c>
    </row>
    <row r="14" spans="1:12" ht="30" customHeight="1">
      <c r="A14"/>
      <c r="B14" s="141"/>
      <c r="C14" s="23" t="s">
        <v>35</v>
      </c>
      <c r="D14" s="18">
        <v>4</v>
      </c>
      <c r="E14" s="31">
        <f>D14/$J$14</f>
        <v>0.8</v>
      </c>
      <c r="F14" s="18">
        <v>1</v>
      </c>
      <c r="G14" s="31">
        <f>F14/$J$14</f>
        <v>0.2</v>
      </c>
      <c r="H14" s="18" t="s">
        <v>91</v>
      </c>
      <c r="I14" s="31" t="s">
        <v>91</v>
      </c>
      <c r="J14" s="18">
        <v>5</v>
      </c>
      <c r="K14" s="34">
        <f>J14/$J$14</f>
        <v>1</v>
      </c>
      <c r="L14" s="18">
        <v>5</v>
      </c>
    </row>
    <row r="15" spans="1:12" ht="30" customHeight="1">
      <c r="A15"/>
      <c r="B15" s="141"/>
      <c r="C15" s="23" t="s">
        <v>36</v>
      </c>
      <c r="D15" s="18">
        <v>7</v>
      </c>
      <c r="E15" s="31">
        <f>D15/$J$15</f>
        <v>0.77777777777777779</v>
      </c>
      <c r="F15" s="18">
        <v>2</v>
      </c>
      <c r="G15" s="31">
        <f>F15/$J$15</f>
        <v>0.22222222222222221</v>
      </c>
      <c r="H15" s="18" t="s">
        <v>91</v>
      </c>
      <c r="I15" s="31" t="s">
        <v>91</v>
      </c>
      <c r="J15" s="18">
        <v>9</v>
      </c>
      <c r="K15" s="34">
        <f>J15/$J$15</f>
        <v>1</v>
      </c>
      <c r="L15" s="18">
        <v>5</v>
      </c>
    </row>
    <row r="16" spans="1:12" s="2" customFormat="1" ht="30" customHeight="1">
      <c r="A16"/>
      <c r="B16" s="141"/>
      <c r="C16" s="23" t="s">
        <v>37</v>
      </c>
      <c r="D16" s="19">
        <v>6</v>
      </c>
      <c r="E16" s="32">
        <f>D16/$J$16</f>
        <v>0.66666666666666663</v>
      </c>
      <c r="F16" s="19">
        <v>3</v>
      </c>
      <c r="G16" s="32">
        <f>F16/$J$16</f>
        <v>0.33333333333333331</v>
      </c>
      <c r="H16" s="18" t="s">
        <v>91</v>
      </c>
      <c r="I16" s="32" t="s">
        <v>91</v>
      </c>
      <c r="J16" s="19">
        <v>9</v>
      </c>
      <c r="K16" s="35">
        <f>J16/$J$16</f>
        <v>1</v>
      </c>
      <c r="L16" s="19">
        <v>4</v>
      </c>
    </row>
    <row r="17" spans="1:12" ht="30" customHeight="1">
      <c r="A17"/>
      <c r="B17" s="141"/>
      <c r="C17" s="23" t="s">
        <v>38</v>
      </c>
      <c r="D17" s="19">
        <v>10</v>
      </c>
      <c r="E17" s="32">
        <f>D17/$J$17</f>
        <v>0.83333333333333337</v>
      </c>
      <c r="F17" s="19">
        <v>2</v>
      </c>
      <c r="G17" s="32">
        <f>F17/$J$17</f>
        <v>0.16666666666666666</v>
      </c>
      <c r="H17" s="18" t="s">
        <v>91</v>
      </c>
      <c r="I17" s="32" t="s">
        <v>91</v>
      </c>
      <c r="J17" s="19">
        <v>12</v>
      </c>
      <c r="K17" s="35">
        <f>J17/$J$17</f>
        <v>1</v>
      </c>
      <c r="L17" s="19">
        <v>4</v>
      </c>
    </row>
    <row r="18" spans="1:12" ht="30" customHeight="1">
      <c r="A18"/>
      <c r="B18" s="141"/>
      <c r="C18" s="23" t="s">
        <v>39</v>
      </c>
      <c r="D18" s="19">
        <v>31</v>
      </c>
      <c r="E18" s="32">
        <f>E17/$J$18</f>
        <v>2.4509803921568627E-2</v>
      </c>
      <c r="F18" s="19">
        <v>3</v>
      </c>
      <c r="G18" s="32">
        <f>G17/$J$18</f>
        <v>4.9019607843137254E-3</v>
      </c>
      <c r="H18" s="18" t="s">
        <v>91</v>
      </c>
      <c r="I18" s="32" t="s">
        <v>91</v>
      </c>
      <c r="J18" s="19">
        <v>34</v>
      </c>
      <c r="K18" s="35">
        <f>K17/$J$18</f>
        <v>2.9411764705882353E-2</v>
      </c>
      <c r="L18" s="19">
        <v>7</v>
      </c>
    </row>
    <row r="19" spans="1:12" ht="30" customHeight="1">
      <c r="A19"/>
      <c r="B19" s="141"/>
      <c r="C19" s="23" t="s">
        <v>40</v>
      </c>
      <c r="D19" s="19">
        <v>3</v>
      </c>
      <c r="E19" s="32">
        <f>D19/$J$19</f>
        <v>0.3</v>
      </c>
      <c r="F19" s="19">
        <v>6</v>
      </c>
      <c r="G19" s="32">
        <f>F19/$J$19</f>
        <v>0.6</v>
      </c>
      <c r="H19" s="18">
        <v>1</v>
      </c>
      <c r="I19" s="32">
        <f>H19/$J$19</f>
        <v>0.1</v>
      </c>
      <c r="J19" s="19">
        <v>10</v>
      </c>
      <c r="K19" s="35">
        <f>J19/$J$19</f>
        <v>1</v>
      </c>
      <c r="L19" s="19">
        <v>5</v>
      </c>
    </row>
    <row r="20" spans="1:12" ht="30" customHeight="1">
      <c r="A20"/>
      <c r="B20" s="141"/>
      <c r="C20" s="23" t="s">
        <v>41</v>
      </c>
      <c r="D20" s="19">
        <v>5</v>
      </c>
      <c r="E20" s="32">
        <f>D20/$J$20</f>
        <v>1</v>
      </c>
      <c r="F20" s="19" t="s">
        <v>91</v>
      </c>
      <c r="G20" s="32" t="s">
        <v>91</v>
      </c>
      <c r="H20" s="18" t="s">
        <v>91</v>
      </c>
      <c r="I20" s="32" t="s">
        <v>91</v>
      </c>
      <c r="J20" s="19">
        <v>5</v>
      </c>
      <c r="K20" s="35">
        <f>J20/$J$20</f>
        <v>1</v>
      </c>
      <c r="L20" s="19">
        <v>3</v>
      </c>
    </row>
    <row r="21" spans="1:12" ht="30" customHeight="1">
      <c r="A21"/>
      <c r="B21" s="141"/>
      <c r="C21" s="23" t="s">
        <v>42</v>
      </c>
      <c r="D21" s="19">
        <v>6</v>
      </c>
      <c r="E21" s="32">
        <f>D21/$J$21</f>
        <v>0.75</v>
      </c>
      <c r="F21" s="19">
        <v>1</v>
      </c>
      <c r="G21" s="32">
        <f>F21/$J$21</f>
        <v>0.125</v>
      </c>
      <c r="H21" s="18">
        <v>1</v>
      </c>
      <c r="I21" s="32">
        <f>H21/$J$21</f>
        <v>0.125</v>
      </c>
      <c r="J21" s="19">
        <v>8</v>
      </c>
      <c r="K21" s="35">
        <f>J21/$J$21</f>
        <v>1</v>
      </c>
      <c r="L21" s="19">
        <v>7</v>
      </c>
    </row>
    <row r="22" spans="1:12" ht="30" customHeight="1">
      <c r="A22"/>
      <c r="B22" s="141"/>
      <c r="C22" s="23" t="s">
        <v>43</v>
      </c>
      <c r="D22" s="19">
        <v>6</v>
      </c>
      <c r="E22" s="32">
        <f>D22/$J$22</f>
        <v>0.54545454545454541</v>
      </c>
      <c r="F22" s="19">
        <v>5</v>
      </c>
      <c r="G22" s="32">
        <f>F22/$J$22</f>
        <v>0.45454545454545453</v>
      </c>
      <c r="H22" s="18" t="s">
        <v>91</v>
      </c>
      <c r="I22" s="32" t="s">
        <v>91</v>
      </c>
      <c r="J22" s="19">
        <v>11</v>
      </c>
      <c r="K22" s="35">
        <f>J22/$J$22</f>
        <v>1</v>
      </c>
      <c r="L22" s="19">
        <v>4</v>
      </c>
    </row>
    <row r="23" spans="1:12" ht="30" customHeight="1">
      <c r="A23"/>
      <c r="B23" s="141"/>
      <c r="C23" s="23" t="s">
        <v>44</v>
      </c>
      <c r="D23" s="19">
        <v>5</v>
      </c>
      <c r="E23" s="32">
        <f>D23/$J$23</f>
        <v>0.41666666666666669</v>
      </c>
      <c r="F23" s="19">
        <v>7</v>
      </c>
      <c r="G23" s="32">
        <f>F23/$J$23</f>
        <v>0.58333333333333337</v>
      </c>
      <c r="H23" s="18" t="s">
        <v>91</v>
      </c>
      <c r="I23" s="32" t="s">
        <v>91</v>
      </c>
      <c r="J23" s="19">
        <v>12</v>
      </c>
      <c r="K23" s="35">
        <f>J23/$J$23</f>
        <v>1</v>
      </c>
      <c r="L23" s="19">
        <v>6</v>
      </c>
    </row>
    <row r="24" spans="1:12" ht="30" customHeight="1">
      <c r="A24"/>
      <c r="B24" s="141"/>
      <c r="C24" s="23" t="s">
        <v>45</v>
      </c>
      <c r="D24" s="19">
        <v>6</v>
      </c>
      <c r="E24" s="32">
        <f>D24/$J$24</f>
        <v>0.75</v>
      </c>
      <c r="F24" s="19">
        <v>1</v>
      </c>
      <c r="G24" s="32">
        <f>F24/$J$24</f>
        <v>0.125</v>
      </c>
      <c r="H24" s="18" t="s">
        <v>91</v>
      </c>
      <c r="I24" s="32" t="s">
        <v>91</v>
      </c>
      <c r="J24" s="19">
        <v>8</v>
      </c>
      <c r="K24" s="35">
        <f>J24/$J$24</f>
        <v>1</v>
      </c>
      <c r="L24" s="19">
        <v>4</v>
      </c>
    </row>
    <row r="25" spans="1:12" ht="30" customHeight="1">
      <c r="A25"/>
      <c r="B25" s="141"/>
      <c r="C25" s="23" t="s">
        <v>46</v>
      </c>
      <c r="D25" s="19">
        <v>1</v>
      </c>
      <c r="E25" s="32">
        <f>D25/$J$25</f>
        <v>0.2</v>
      </c>
      <c r="F25" s="19">
        <v>2</v>
      </c>
      <c r="G25" s="32">
        <f>F25/$J$25</f>
        <v>0.4</v>
      </c>
      <c r="H25" s="18">
        <v>2</v>
      </c>
      <c r="I25" s="32">
        <f>H25/$J$25</f>
        <v>0.4</v>
      </c>
      <c r="J25" s="19">
        <v>5</v>
      </c>
      <c r="K25" s="35">
        <f>J25/$J$25</f>
        <v>1</v>
      </c>
      <c r="L25" s="19">
        <v>5</v>
      </c>
    </row>
    <row r="26" spans="1:12" ht="30" customHeight="1">
      <c r="A26"/>
      <c r="B26" s="141"/>
      <c r="C26" s="23" t="s">
        <v>47</v>
      </c>
      <c r="D26" s="19">
        <v>34</v>
      </c>
      <c r="E26" s="32">
        <f>D26/$J$26</f>
        <v>0.82926829268292679</v>
      </c>
      <c r="F26" s="19">
        <v>8</v>
      </c>
      <c r="G26" s="32">
        <f>F26/$J$26</f>
        <v>0.1951219512195122</v>
      </c>
      <c r="H26" s="18" t="s">
        <v>91</v>
      </c>
      <c r="I26" s="32" t="s">
        <v>91</v>
      </c>
      <c r="J26" s="19">
        <v>41</v>
      </c>
      <c r="K26" s="35">
        <f>J26/$J$26</f>
        <v>1</v>
      </c>
      <c r="L26" s="19">
        <v>7</v>
      </c>
    </row>
    <row r="27" spans="1:12" ht="30" customHeight="1">
      <c r="A27"/>
      <c r="B27" s="141"/>
      <c r="C27" s="23" t="s">
        <v>48</v>
      </c>
      <c r="D27" s="19">
        <v>12</v>
      </c>
      <c r="E27" s="32">
        <f>D27/$J$27</f>
        <v>0.38709677419354838</v>
      </c>
      <c r="F27" s="19">
        <v>19</v>
      </c>
      <c r="G27" s="32">
        <f>F27/$J$27</f>
        <v>0.61290322580645162</v>
      </c>
      <c r="H27" s="18" t="s">
        <v>91</v>
      </c>
      <c r="I27" s="32" t="s">
        <v>91</v>
      </c>
      <c r="J27" s="19">
        <v>31</v>
      </c>
      <c r="K27" s="35">
        <f>J27/$J$27</f>
        <v>1</v>
      </c>
      <c r="L27" s="19">
        <v>2</v>
      </c>
    </row>
    <row r="28" spans="1:12" ht="30" customHeight="1">
      <c r="A28"/>
      <c r="B28" s="141"/>
      <c r="C28" s="23" t="s">
        <v>49</v>
      </c>
      <c r="D28" s="19">
        <v>46</v>
      </c>
      <c r="E28" s="32">
        <f>D28/$J$28</f>
        <v>0.93877551020408168</v>
      </c>
      <c r="F28" s="19">
        <v>3</v>
      </c>
      <c r="G28" s="32">
        <f>F28/$J$28</f>
        <v>6.1224489795918366E-2</v>
      </c>
      <c r="H28" s="18" t="s">
        <v>91</v>
      </c>
      <c r="I28" s="32" t="s">
        <v>91</v>
      </c>
      <c r="J28" s="19">
        <v>49</v>
      </c>
      <c r="K28" s="35">
        <f>J28/$J$28</f>
        <v>1</v>
      </c>
      <c r="L28" s="19">
        <v>3</v>
      </c>
    </row>
    <row r="29" spans="1:12" ht="30" customHeight="1">
      <c r="A29"/>
      <c r="B29" s="141"/>
      <c r="C29" s="23" t="s">
        <v>50</v>
      </c>
      <c r="D29" s="19">
        <v>16</v>
      </c>
      <c r="E29" s="32">
        <f>D29/$J$29</f>
        <v>0.19047619047619044</v>
      </c>
      <c r="F29" s="19">
        <v>68</v>
      </c>
      <c r="G29" s="32">
        <f>F29/$J$29</f>
        <v>0.80952380952380942</v>
      </c>
      <c r="H29" s="18" t="s">
        <v>91</v>
      </c>
      <c r="I29" s="32" t="s">
        <v>91</v>
      </c>
      <c r="J29" s="19">
        <v>84.000000000000014</v>
      </c>
      <c r="K29" s="35">
        <f>J29/$J$29</f>
        <v>1</v>
      </c>
      <c r="L29" s="19">
        <v>6</v>
      </c>
    </row>
    <row r="30" spans="1:12" ht="30" customHeight="1">
      <c r="A30"/>
      <c r="B30" s="141"/>
      <c r="C30" s="23" t="s">
        <v>51</v>
      </c>
      <c r="D30" s="19">
        <v>16</v>
      </c>
      <c r="E30" s="32">
        <f>D30/$J$30</f>
        <v>0.76190476190476186</v>
      </c>
      <c r="F30" s="19">
        <v>5</v>
      </c>
      <c r="G30" s="32">
        <f>F30/$J$30</f>
        <v>0.23809523809523808</v>
      </c>
      <c r="H30" s="18" t="s">
        <v>91</v>
      </c>
      <c r="I30" s="32" t="s">
        <v>91</v>
      </c>
      <c r="J30" s="19">
        <v>21</v>
      </c>
      <c r="K30" s="35">
        <f>J30/$J$30</f>
        <v>1</v>
      </c>
      <c r="L30" s="19">
        <v>4</v>
      </c>
    </row>
    <row r="31" spans="1:12" ht="30" customHeight="1">
      <c r="A31"/>
      <c r="B31" s="141"/>
      <c r="C31" s="23" t="s">
        <v>52</v>
      </c>
      <c r="D31" s="19">
        <v>3</v>
      </c>
      <c r="E31" s="32">
        <f>D31/$J$31</f>
        <v>0.33333333333333331</v>
      </c>
      <c r="F31" s="19">
        <v>6</v>
      </c>
      <c r="G31" s="32">
        <f>F31/$J$31</f>
        <v>0.66666666666666663</v>
      </c>
      <c r="H31" s="18" t="s">
        <v>91</v>
      </c>
      <c r="I31" s="32" t="s">
        <v>91</v>
      </c>
      <c r="J31" s="19">
        <v>9</v>
      </c>
      <c r="K31" s="35">
        <f>J31/$J$31</f>
        <v>1</v>
      </c>
      <c r="L31" s="19">
        <v>6</v>
      </c>
    </row>
    <row r="32" spans="1:12" ht="30" customHeight="1">
      <c r="A32"/>
      <c r="B32" s="141"/>
      <c r="C32" s="23" t="s">
        <v>53</v>
      </c>
      <c r="D32" s="19" t="s">
        <v>91</v>
      </c>
      <c r="E32" s="32" t="s">
        <v>91</v>
      </c>
      <c r="F32" s="19" t="s">
        <v>91</v>
      </c>
      <c r="G32" s="32" t="s">
        <v>91</v>
      </c>
      <c r="H32" s="18" t="s">
        <v>91</v>
      </c>
      <c r="I32" s="32" t="s">
        <v>91</v>
      </c>
      <c r="J32" s="19" t="s">
        <v>91</v>
      </c>
      <c r="K32" s="35" t="s">
        <v>91</v>
      </c>
      <c r="L32" s="19" t="s">
        <v>91</v>
      </c>
    </row>
    <row r="33" spans="1:12" ht="30" customHeight="1">
      <c r="A33"/>
      <c r="B33" s="141"/>
      <c r="C33" s="23" t="s">
        <v>54</v>
      </c>
      <c r="D33" s="19">
        <v>7</v>
      </c>
      <c r="E33" s="32">
        <f>D33/$J$33</f>
        <v>0.7</v>
      </c>
      <c r="F33" s="19">
        <v>3</v>
      </c>
      <c r="G33" s="32">
        <f>F33/$J$33</f>
        <v>0.3</v>
      </c>
      <c r="H33" s="18" t="s">
        <v>91</v>
      </c>
      <c r="I33" s="32" t="s">
        <v>91</v>
      </c>
      <c r="J33" s="19">
        <v>10</v>
      </c>
      <c r="K33" s="35">
        <f>J33/$J$33</f>
        <v>1</v>
      </c>
      <c r="L33" s="19">
        <v>3</v>
      </c>
    </row>
    <row r="34" spans="1:12" ht="30" customHeight="1">
      <c r="A34"/>
      <c r="B34" s="141"/>
      <c r="C34" s="23" t="s">
        <v>55</v>
      </c>
      <c r="D34" s="19">
        <v>2</v>
      </c>
      <c r="E34" s="32">
        <f>D34/$J$34</f>
        <v>0.66666666666666663</v>
      </c>
      <c r="F34" s="19">
        <v>1</v>
      </c>
      <c r="G34" s="32">
        <f>F34/$J$34</f>
        <v>0.33333333333333331</v>
      </c>
      <c r="H34" s="18" t="s">
        <v>91</v>
      </c>
      <c r="I34" s="32" t="s">
        <v>91</v>
      </c>
      <c r="J34" s="19">
        <v>3</v>
      </c>
      <c r="K34" s="35">
        <f>J34/$J$34</f>
        <v>1</v>
      </c>
      <c r="L34" s="19">
        <v>2</v>
      </c>
    </row>
    <row r="35" spans="1:12" ht="30" customHeight="1">
      <c r="A35"/>
      <c r="B35" s="141"/>
      <c r="C35" s="25" t="s">
        <v>56</v>
      </c>
      <c r="D35" s="19" t="s">
        <v>91</v>
      </c>
      <c r="E35" s="32" t="s">
        <v>91</v>
      </c>
      <c r="F35" s="19">
        <v>2</v>
      </c>
      <c r="G35" s="32">
        <f>F35/$J$35</f>
        <v>1</v>
      </c>
      <c r="H35" s="18" t="s">
        <v>91</v>
      </c>
      <c r="I35" s="32" t="s">
        <v>91</v>
      </c>
      <c r="J35" s="19">
        <v>2</v>
      </c>
      <c r="K35" s="35">
        <f>J35/$J$35</f>
        <v>1</v>
      </c>
      <c r="L35" s="19">
        <v>1</v>
      </c>
    </row>
    <row r="36" spans="1:12" ht="30" customHeight="1">
      <c r="A36"/>
      <c r="B36" s="141"/>
      <c r="C36" s="23" t="s">
        <v>57</v>
      </c>
      <c r="D36" s="19" t="s">
        <v>91</v>
      </c>
      <c r="E36" s="19" t="s">
        <v>91</v>
      </c>
      <c r="F36" s="19" t="s">
        <v>91</v>
      </c>
      <c r="G36" s="19" t="s">
        <v>91</v>
      </c>
      <c r="H36" s="18" t="s">
        <v>91</v>
      </c>
      <c r="I36" s="19" t="s">
        <v>91</v>
      </c>
      <c r="J36" s="19" t="s">
        <v>91</v>
      </c>
      <c r="K36" s="34" t="s">
        <v>91</v>
      </c>
      <c r="L36" s="19" t="s">
        <v>91</v>
      </c>
    </row>
    <row r="37" spans="1:12" ht="10.5" customHeight="1">
      <c r="A37"/>
      <c r="B37" s="13" t="s">
        <v>172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0.5" customHeight="1">
      <c r="A38"/>
      <c r="B38" s="13" t="s">
        <v>168</v>
      </c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0.5" customHeight="1">
      <c r="A39"/>
      <c r="B39" s="13" t="s">
        <v>167</v>
      </c>
      <c r="C39" s="7"/>
      <c r="D39" s="7"/>
      <c r="E39" s="7"/>
      <c r="F39" s="7"/>
      <c r="G39" s="7"/>
      <c r="H39" s="7"/>
      <c r="I39" s="7"/>
      <c r="J39" s="7"/>
      <c r="K39" s="7"/>
      <c r="L39" s="7"/>
    </row>
  </sheetData>
  <mergeCells count="11">
    <mergeCell ref="B9:B12"/>
    <mergeCell ref="B13:B36"/>
    <mergeCell ref="B3:L3"/>
    <mergeCell ref="B5:B7"/>
    <mergeCell ref="C5:C7"/>
    <mergeCell ref="D5:K5"/>
    <mergeCell ref="D6:E6"/>
    <mergeCell ref="L5:L6"/>
    <mergeCell ref="F6:G6"/>
    <mergeCell ref="J6:K6"/>
    <mergeCell ref="H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INDICE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Juan Sangucho</cp:lastModifiedBy>
  <dcterms:created xsi:type="dcterms:W3CDTF">2015-02-04T14:45:26Z</dcterms:created>
  <dcterms:modified xsi:type="dcterms:W3CDTF">2020-03-13T21:31:15Z</dcterms:modified>
</cp:coreProperties>
</file>